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ngedec.sharepoint.com/sites/501-SGAMI-Lacarre-Colmar/Documents partages/PROJET/501c-MOE Création locaux services et techniques/04-PRO/Pièces écrites/Lot 06 Plâtrerie - Faux-plafond/"/>
    </mc:Choice>
  </mc:AlternateContent>
  <xr:revisionPtr revIDLastSave="70" documentId="13_ncr:4000b_{66549A13-2607-4424-A407-9362CD34587D}" xr6:coauthVersionLast="47" xr6:coauthVersionMax="47" xr10:uidLastSave="{EDA1B3AB-14A3-4476-94C7-855929E62687}"/>
  <bookViews>
    <workbookView xWindow="38280" yWindow="-120" windowWidth="29040" windowHeight="15840" xr2:uid="{00000000-000D-0000-FFFF-FFFF00000000}"/>
  </bookViews>
  <sheets>
    <sheet name="DPGF" sheetId="1" r:id="rId1"/>
  </sheets>
  <definedNames>
    <definedName name="_xlnm.Print_Area" localSheetId="0">DPGF!$A$1:$F$155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84" i="1" l="1"/>
  <c r="F8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43" i="1"/>
  <c r="F120" i="1"/>
  <c r="F118" i="1" s="1"/>
  <c r="B93" i="1"/>
  <c r="A93" i="1"/>
  <c r="B92" i="1"/>
  <c r="A92" i="1"/>
  <c r="D29" i="1"/>
  <c r="F29" i="1" s="1"/>
  <c r="D33" i="1"/>
  <c r="D31" i="1" s="1"/>
  <c r="F31" i="1" s="1"/>
  <c r="F33" i="1"/>
  <c r="D19" i="1"/>
  <c r="D28" i="1"/>
  <c r="F28" i="1" s="1"/>
  <c r="D18" i="1"/>
  <c r="D17" i="1" s="1"/>
  <c r="F17" i="1" s="1"/>
  <c r="D39" i="1"/>
  <c r="F39" i="1"/>
  <c r="D32" i="1"/>
  <c r="F32" i="1" s="1"/>
  <c r="D45" i="1"/>
  <c r="F82" i="1"/>
  <c r="F80" i="1" s="1"/>
  <c r="F93" i="1" s="1"/>
  <c r="D47" i="1"/>
  <c r="D76" i="1"/>
  <c r="F40" i="1"/>
  <c r="D35" i="1"/>
  <c r="F35" i="1" s="1"/>
  <c r="D37" i="1"/>
  <c r="F37" i="1"/>
  <c r="D21" i="1"/>
  <c r="F21" i="1"/>
  <c r="F23" i="1"/>
  <c r="F36" i="1"/>
  <c r="F14" i="1"/>
  <c r="F13" i="1"/>
  <c r="F20" i="1"/>
  <c r="F24" i="1"/>
  <c r="B91" i="1"/>
  <c r="A91" i="1"/>
  <c r="G17" i="1"/>
  <c r="G13" i="1"/>
  <c r="B90" i="1"/>
  <c r="A90" i="1"/>
  <c r="A89" i="1"/>
  <c r="B89" i="1"/>
  <c r="F19" i="1"/>
  <c r="F124" i="1" l="1"/>
  <c r="D27" i="1"/>
  <c r="F27" i="1" s="1"/>
  <c r="F25" i="1" s="1"/>
  <c r="F91" i="1" s="1"/>
  <c r="F11" i="1"/>
  <c r="F89" i="1" s="1"/>
  <c r="F18" i="1"/>
  <c r="F15" i="1" s="1"/>
  <c r="F90" i="1" s="1"/>
  <c r="F41" i="1"/>
  <c r="F92" i="1" s="1"/>
  <c r="F126" i="1" l="1"/>
  <c r="F128" i="1" s="1"/>
  <c r="F95" i="1"/>
  <c r="F97" i="1" s="1"/>
  <c r="F99" i="1" s="1"/>
</calcChain>
</file>

<file path=xl/sharedStrings.xml><?xml version="1.0" encoding="utf-8"?>
<sst xmlns="http://schemas.openxmlformats.org/spreadsheetml/2006/main" count="177" uniqueCount="102">
  <si>
    <t>Les erreurs de quantités, divergences ou ambiguïtés de toute sorte pouvant apparaître dans la décomposition du prix des</t>
  </si>
  <si>
    <t>travaux traités à prix forfaitaire ne peuvent, en aucun cas, conduire à une modification du prix forfaitaire porté dans</t>
  </si>
  <si>
    <t>l'acte d'engagement.</t>
  </si>
  <si>
    <t>L'entrepreneur est tenu de vérifier et de modifier si nécessaire les quantités données à titre indicatif dans la décomposition</t>
  </si>
  <si>
    <t>du prix forfaitaire.</t>
  </si>
  <si>
    <t>Pos.</t>
  </si>
  <si>
    <t>Désignation</t>
  </si>
  <si>
    <t>U</t>
  </si>
  <si>
    <t>Qté</t>
  </si>
  <si>
    <t>PU € HT</t>
  </si>
  <si>
    <t>PT € HT</t>
  </si>
  <si>
    <t>C-1.</t>
  </si>
  <si>
    <t>ISOLATION SOUS TOITURE</t>
  </si>
  <si>
    <t>S\total</t>
  </si>
  <si>
    <t>C-1.1</t>
  </si>
  <si>
    <t>MEMBRANE HYGRO-REGULANTE EN SOUS-TOITURE</t>
  </si>
  <si>
    <t>m²</t>
  </si>
  <si>
    <t>C-2.</t>
  </si>
  <si>
    <t>DOUBLAGE</t>
  </si>
  <si>
    <t>C-2.1</t>
  </si>
  <si>
    <t>DOUBLAGE DES MURS OSSATURE BOIS</t>
  </si>
  <si>
    <t>Doublage au rdc</t>
  </si>
  <si>
    <t>Doublage au R+1</t>
  </si>
  <si>
    <t>C-2.2</t>
  </si>
  <si>
    <t>PLUS-VALUE POUR PAREMENT HYDROFUGE</t>
  </si>
  <si>
    <t>C-2.3</t>
  </si>
  <si>
    <t>HABILLAGE DES BATIS-SUPPORTS</t>
  </si>
  <si>
    <t>u</t>
  </si>
  <si>
    <t>C-3.</t>
  </si>
  <si>
    <t>CLOISONNEMENT</t>
  </si>
  <si>
    <t>C-3.1</t>
  </si>
  <si>
    <t>CLOISON DE DISTRIBUTION 98/48</t>
  </si>
  <si>
    <t>Cloison au rdc</t>
  </si>
  <si>
    <t>Cloison au R+1</t>
  </si>
  <si>
    <t>C-3.2</t>
  </si>
  <si>
    <t>CLOISON DE DISTRIBUTION 72/48</t>
  </si>
  <si>
    <t>C-3.3</t>
  </si>
  <si>
    <t>GAINE TECHNIQUE</t>
  </si>
  <si>
    <t>C-3.4</t>
  </si>
  <si>
    <t>C-3.5</t>
  </si>
  <si>
    <t>CLOISON DE DISTRIBUTION 145/120</t>
  </si>
  <si>
    <t>C-4.</t>
  </si>
  <si>
    <t>FAUX-PLAFOND</t>
  </si>
  <si>
    <t>C-4.1</t>
  </si>
  <si>
    <t>FAUX-PLAFOND FIXE REI60</t>
  </si>
  <si>
    <t>C-4.2</t>
  </si>
  <si>
    <t>FAUX-PLAFOND FIXE</t>
  </si>
  <si>
    <t>C-4.3</t>
  </si>
  <si>
    <t>FAUX-PLAFOND DEMONTABLE</t>
  </si>
  <si>
    <t>Accueil</t>
  </si>
  <si>
    <t>Entrée</t>
  </si>
  <si>
    <t>Circulation</t>
  </si>
  <si>
    <t>Local ingr.</t>
  </si>
  <si>
    <t>Stock. mat. PTS</t>
  </si>
  <si>
    <t>Local scellés</t>
  </si>
  <si>
    <t>Local sécurisé dans scellées</t>
  </si>
  <si>
    <t>Séchage</t>
  </si>
  <si>
    <t>Labo micro-tr.</t>
  </si>
  <si>
    <t>Labo optique</t>
  </si>
  <si>
    <t>San. - buand.</t>
  </si>
  <si>
    <t>Douche</t>
  </si>
  <si>
    <t>Labo ph/chim</t>
  </si>
  <si>
    <t>Local technique</t>
  </si>
  <si>
    <t>Cafétaria/Réunion</t>
  </si>
  <si>
    <t>Escalier</t>
  </si>
  <si>
    <t>Enquêteurs TIC</t>
  </si>
  <si>
    <t>TIC - 1</t>
  </si>
  <si>
    <t>TIC - 2</t>
  </si>
  <si>
    <t>TIC - 3</t>
  </si>
  <si>
    <t>Ménage</t>
  </si>
  <si>
    <t>Sanitaire</t>
  </si>
  <si>
    <t>WC</t>
  </si>
  <si>
    <t>Mat. interv.</t>
  </si>
  <si>
    <t>RETOMBEE EN PLAQUE DE PLATRE</t>
  </si>
  <si>
    <t>ml</t>
  </si>
  <si>
    <t>C-5.</t>
  </si>
  <si>
    <t>OUVRAGES DIVERS</t>
  </si>
  <si>
    <t>C-5.1</t>
  </si>
  <si>
    <t>TRAPPE TECHNIQUE</t>
  </si>
  <si>
    <t>C-5.1.1</t>
  </si>
  <si>
    <t>Dimension 400 x 400 mm</t>
  </si>
  <si>
    <t>C-5.1.2</t>
  </si>
  <si>
    <t>Dimension 300 x 300 mm</t>
  </si>
  <si>
    <t xml:space="preserve">RECAPITULATIF </t>
  </si>
  <si>
    <t>TOTAL GENERAL € H.T.</t>
  </si>
  <si>
    <t>TVA 20,0%</t>
  </si>
  <si>
    <t>TOTAL € T.T.C.</t>
  </si>
  <si>
    <t>En toutes lettres ……………………………………………………………………………………………………………</t>
  </si>
  <si>
    <t>……………………………………………………………………………………………………………………………………</t>
  </si>
  <si>
    <t>A …………………………………                                                             Le ………………………………</t>
  </si>
  <si>
    <t>L'ENTREPRISE</t>
  </si>
  <si>
    <t>LA PERSONNE RESPONSABLE DU MARCHE</t>
  </si>
  <si>
    <r>
      <t xml:space="preserve">Mention </t>
    </r>
    <r>
      <rPr>
        <i/>
        <sz val="10"/>
        <rFont val="Tahoma"/>
        <family val="2"/>
      </rPr>
      <t>"Lu et approuvé"</t>
    </r>
  </si>
  <si>
    <t>(cachet et signature)</t>
  </si>
  <si>
    <t>C-4.4</t>
  </si>
  <si>
    <t>C-4.5</t>
  </si>
  <si>
    <t>ISOLATION SOUS PLANCHER</t>
  </si>
  <si>
    <t>C-6.</t>
  </si>
  <si>
    <t>C-6.1</t>
  </si>
  <si>
    <t>TOTAL OPTION € H.T.</t>
  </si>
  <si>
    <t>PSE A LA DEMANDE DU MOA</t>
  </si>
  <si>
    <t>Mise à niveau cloison de sécurité niveau CR3 – local scéllés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</si>
</sst>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"/>
  </numFmts>
  <fonts count="7" x14ac:knownFonts="1">
    <font>
      <sz val="11"/>
      <color theme="1"/>
      <name val="Calibri"/>
      <family val="2"/>
      <scheme val="minor"/>
    </font>
    <font>
      <sz val="10"/>
      <name val="Tahoma"/>
      <family val="2"/>
    </font>
    <font>
      <b/>
      <sz val="10"/>
      <name val="Tahoma"/>
      <family val="2"/>
    </font>
    <font>
      <i/>
      <sz val="10"/>
      <name val="Tahoma"/>
      <family val="2"/>
    </font>
    <font>
      <sz val="10"/>
      <name val="Arial"/>
      <family val="2"/>
    </font>
    <font>
      <sz val="8"/>
      <name val="Calibri"/>
      <family val="2"/>
    </font>
    <font>
      <i/>
      <sz val="8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4" fillId="0" borderId="0"/>
  </cellStyleXfs>
  <cellXfs count="80">
    <xf numFmtId="0" fontId="0" fillId="0" borderId="0" xfId="0"/>
    <xf numFmtId="164" fontId="1" fillId="0" borderId="0" xfId="0" applyNumberFormat="1" applyFont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  <xf numFmtId="4" fontId="1" fillId="0" borderId="0" xfId="0" applyNumberFormat="1" applyFont="1"/>
    <xf numFmtId="0" fontId="1" fillId="0" borderId="0" xfId="0" applyFont="1"/>
    <xf numFmtId="0" fontId="2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vertical="center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2" borderId="5" xfId="0" applyFont="1" applyFill="1" applyBorder="1" applyAlignment="1">
      <alignment vertical="center"/>
    </xf>
    <xf numFmtId="0" fontId="1" fillId="0" borderId="6" xfId="0" applyFont="1" applyBorder="1" applyAlignment="1">
      <alignment horizontal="center" vertical="center"/>
    </xf>
    <xf numFmtId="4" fontId="1" fillId="0" borderId="0" xfId="0" applyNumberFormat="1" applyFont="1" applyAlignment="1">
      <alignment vertical="center"/>
    </xf>
    <xf numFmtId="2" fontId="2" fillId="0" borderId="0" xfId="0" applyNumberFormat="1" applyFont="1" applyAlignment="1">
      <alignment horizontal="center" vertical="center"/>
    </xf>
    <xf numFmtId="4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vertical="center"/>
    </xf>
    <xf numFmtId="4" fontId="1" fillId="0" borderId="6" xfId="0" applyNumberFormat="1" applyFont="1" applyBorder="1" applyAlignment="1" applyProtection="1">
      <alignment vertical="center"/>
      <protection locked="0"/>
    </xf>
    <xf numFmtId="0" fontId="1" fillId="0" borderId="0" xfId="0" applyFont="1" applyAlignment="1" applyProtection="1">
      <alignment vertical="center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right" vertical="center"/>
      <protection locked="0"/>
    </xf>
    <xf numFmtId="0" fontId="2" fillId="0" borderId="2" xfId="0" applyFont="1" applyBorder="1" applyAlignment="1" applyProtection="1">
      <alignment horizontal="center" vertical="center"/>
      <protection locked="0"/>
    </xf>
    <xf numFmtId="0" fontId="2" fillId="0" borderId="7" xfId="0" applyFont="1" applyBorder="1" applyAlignment="1" applyProtection="1">
      <alignment horizontal="center" vertical="center"/>
      <protection locked="0"/>
    </xf>
    <xf numFmtId="0" fontId="1" fillId="0" borderId="4" xfId="0" applyFont="1" applyBorder="1" applyAlignment="1" applyProtection="1">
      <alignment horizontal="center" vertical="center"/>
      <protection locked="0"/>
    </xf>
    <xf numFmtId="0" fontId="1" fillId="0" borderId="3" xfId="0" applyFont="1" applyBorder="1" applyAlignment="1" applyProtection="1">
      <alignment horizontal="center" vertical="center"/>
      <protection locked="0"/>
    </xf>
    <xf numFmtId="0" fontId="1" fillId="0" borderId="8" xfId="0" applyFont="1" applyBorder="1" applyAlignment="1" applyProtection="1">
      <alignment horizontal="center" vertical="center"/>
      <protection locked="0"/>
    </xf>
    <xf numFmtId="0" fontId="3" fillId="2" borderId="9" xfId="0" applyFont="1" applyFill="1" applyBorder="1" applyAlignment="1" applyProtection="1">
      <alignment vertical="center"/>
      <protection locked="0"/>
    </xf>
    <xf numFmtId="0" fontId="1" fillId="2" borderId="10" xfId="0" applyFont="1" applyFill="1" applyBorder="1" applyAlignment="1" applyProtection="1">
      <alignment vertical="center"/>
      <protection locked="0"/>
    </xf>
    <xf numFmtId="0" fontId="1" fillId="0" borderId="6" xfId="0" applyFont="1" applyBorder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 vertical="center"/>
      <protection locked="0"/>
    </xf>
    <xf numFmtId="0" fontId="1" fillId="0" borderId="11" xfId="0" applyFont="1" applyBorder="1" applyAlignment="1" applyProtection="1">
      <alignment horizontal="center" vertical="center"/>
      <protection locked="0"/>
    </xf>
    <xf numFmtId="4" fontId="1" fillId="0" borderId="11" xfId="0" applyNumberFormat="1" applyFont="1" applyBorder="1" applyAlignment="1" applyProtection="1">
      <alignment vertical="center"/>
      <protection locked="0"/>
    </xf>
    <xf numFmtId="0" fontId="2" fillId="0" borderId="0" xfId="0" applyFont="1" applyAlignment="1" applyProtection="1">
      <alignment vertical="center"/>
      <protection locked="0"/>
    </xf>
    <xf numFmtId="0" fontId="1" fillId="0" borderId="0" xfId="0" applyFont="1" applyProtection="1">
      <protection locked="0"/>
    </xf>
    <xf numFmtId="0" fontId="3" fillId="0" borderId="0" xfId="0" applyFont="1" applyAlignment="1" applyProtection="1">
      <alignment vertical="center"/>
      <protection locked="0"/>
    </xf>
    <xf numFmtId="0" fontId="1" fillId="0" borderId="6" xfId="0" applyFont="1" applyBorder="1" applyAlignment="1">
      <alignment vertical="center"/>
    </xf>
    <xf numFmtId="4" fontId="1" fillId="0" borderId="0" xfId="0" applyNumberFormat="1" applyFont="1" applyAlignment="1">
      <alignment horizontal="right"/>
    </xf>
    <xf numFmtId="4" fontId="2" fillId="0" borderId="0" xfId="0" applyNumberFormat="1" applyFont="1" applyAlignment="1">
      <alignment horizontal="right" vertical="center"/>
    </xf>
    <xf numFmtId="4" fontId="1" fillId="0" borderId="0" xfId="0" applyNumberFormat="1" applyFont="1" applyAlignment="1">
      <alignment horizontal="right" vertical="center" wrapText="1"/>
    </xf>
    <xf numFmtId="0" fontId="3" fillId="2" borderId="12" xfId="0" applyFont="1" applyFill="1" applyBorder="1" applyAlignment="1" applyProtection="1">
      <alignment vertical="center"/>
      <protection locked="0"/>
    </xf>
    <xf numFmtId="0" fontId="2" fillId="2" borderId="5" xfId="0" applyFont="1" applyFill="1" applyBorder="1" applyAlignment="1">
      <alignment vertical="center"/>
    </xf>
    <xf numFmtId="0" fontId="1" fillId="2" borderId="5" xfId="0" applyFont="1" applyFill="1" applyBorder="1" applyAlignment="1">
      <alignment horizontal="center" vertical="center"/>
    </xf>
    <xf numFmtId="4" fontId="2" fillId="0" borderId="0" xfId="0" applyNumberFormat="1" applyFont="1" applyAlignment="1">
      <alignment horizontal="right"/>
    </xf>
    <xf numFmtId="0" fontId="1" fillId="0" borderId="13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1" fillId="0" borderId="14" xfId="0" applyFont="1" applyBorder="1" applyAlignment="1">
      <alignment horizontal="center" vertical="center"/>
    </xf>
    <xf numFmtId="0" fontId="1" fillId="0" borderId="14" xfId="0" applyFont="1" applyBorder="1" applyAlignment="1">
      <alignment vertical="center"/>
    </xf>
    <xf numFmtId="4" fontId="1" fillId="0" borderId="14" xfId="0" applyNumberFormat="1" applyFont="1" applyBorder="1" applyAlignment="1" applyProtection="1">
      <alignment vertical="center"/>
      <protection locked="0"/>
    </xf>
    <xf numFmtId="0" fontId="2" fillId="0" borderId="4" xfId="0" applyFont="1" applyBorder="1" applyAlignment="1">
      <alignment vertical="center"/>
    </xf>
    <xf numFmtId="0" fontId="2" fillId="0" borderId="6" xfId="0" applyFont="1" applyBorder="1" applyAlignment="1">
      <alignment vertical="center"/>
    </xf>
    <xf numFmtId="0" fontId="2" fillId="2" borderId="9" xfId="0" applyFont="1" applyFill="1" applyBorder="1" applyAlignment="1">
      <alignment vertical="center"/>
    </xf>
    <xf numFmtId="4" fontId="1" fillId="2" borderId="10" xfId="0" applyNumberFormat="1" applyFont="1" applyFill="1" applyBorder="1" applyAlignment="1" applyProtection="1">
      <alignment vertical="center"/>
      <protection locked="0"/>
    </xf>
    <xf numFmtId="0" fontId="3" fillId="0" borderId="1" xfId="0" applyFont="1" applyBorder="1" applyAlignment="1">
      <alignment horizontal="left" vertical="center" indent="1"/>
    </xf>
    <xf numFmtId="0" fontId="2" fillId="0" borderId="15" xfId="0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1" fontId="1" fillId="0" borderId="6" xfId="0" applyNumberFormat="1" applyFont="1" applyBorder="1" applyAlignment="1">
      <alignment horizontal="center" vertical="center"/>
    </xf>
    <xf numFmtId="2" fontId="1" fillId="0" borderId="6" xfId="0" applyNumberFormat="1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applyFont="1"/>
    <xf numFmtId="0" fontId="6" fillId="3" borderId="15" xfId="0" applyFont="1" applyFill="1" applyBorder="1" applyAlignment="1">
      <alignment vertical="center"/>
    </xf>
    <xf numFmtId="0" fontId="6" fillId="3" borderId="1" xfId="0" applyFont="1" applyFill="1" applyBorder="1" applyAlignment="1">
      <alignment vertical="center"/>
    </xf>
    <xf numFmtId="0" fontId="6" fillId="3" borderId="6" xfId="0" applyFont="1" applyFill="1" applyBorder="1" applyAlignment="1">
      <alignment horizontal="center" vertical="center"/>
    </xf>
    <xf numFmtId="4" fontId="6" fillId="3" borderId="6" xfId="0" applyNumberFormat="1" applyFont="1" applyFill="1" applyBorder="1" applyAlignment="1" applyProtection="1">
      <alignment vertical="center"/>
      <protection locked="0"/>
    </xf>
    <xf numFmtId="4" fontId="6" fillId="3" borderId="11" xfId="0" applyNumberFormat="1" applyFont="1" applyFill="1" applyBorder="1" applyAlignment="1" applyProtection="1">
      <alignment vertical="center"/>
      <protection locked="0"/>
    </xf>
    <xf numFmtId="2" fontId="6" fillId="3" borderId="6" xfId="0" applyNumberFormat="1" applyFont="1" applyFill="1" applyBorder="1" applyAlignment="1">
      <alignment horizontal="center" vertical="center"/>
    </xf>
    <xf numFmtId="0" fontId="1" fillId="3" borderId="15" xfId="0" applyFont="1" applyFill="1" applyBorder="1" applyAlignment="1">
      <alignment vertical="center"/>
    </xf>
    <xf numFmtId="4" fontId="1" fillId="3" borderId="6" xfId="0" applyNumberFormat="1" applyFont="1" applyFill="1" applyBorder="1" applyAlignment="1" applyProtection="1">
      <alignment vertical="center"/>
      <protection locked="0"/>
    </xf>
    <xf numFmtId="0" fontId="2" fillId="3" borderId="15" xfId="0" applyFont="1" applyFill="1" applyBorder="1" applyAlignment="1">
      <alignment vertical="center"/>
    </xf>
    <xf numFmtId="2" fontId="1" fillId="0" borderId="0" xfId="0" applyNumberFormat="1" applyFont="1" applyAlignment="1">
      <alignment horizontal="center"/>
    </xf>
    <xf numFmtId="2" fontId="6" fillId="4" borderId="6" xfId="0" applyNumberFormat="1" applyFont="1" applyFill="1" applyBorder="1" applyAlignment="1">
      <alignment horizontal="center" vertical="center"/>
    </xf>
    <xf numFmtId="2" fontId="1" fillId="0" borderId="0" xfId="0" applyNumberFormat="1" applyFont="1"/>
    <xf numFmtId="2" fontId="1" fillId="0" borderId="6" xfId="0" applyNumberFormat="1" applyFont="1" applyBorder="1" applyAlignment="1">
      <alignment vertical="center"/>
    </xf>
    <xf numFmtId="4" fontId="2" fillId="0" borderId="0" xfId="0" applyNumberFormat="1" applyFont="1"/>
    <xf numFmtId="0" fontId="2" fillId="0" borderId="0" xfId="0" applyFont="1"/>
    <xf numFmtId="2" fontId="2" fillId="0" borderId="0" xfId="0" applyNumberFormat="1" applyFont="1" applyAlignment="1" applyProtection="1">
      <alignment horizontal="center" vertical="center"/>
      <protection locked="0"/>
    </xf>
    <xf numFmtId="4" fontId="2" fillId="0" borderId="0" xfId="0" applyNumberFormat="1" applyFont="1" applyAlignment="1" applyProtection="1">
      <alignment horizontal="right" vertical="center"/>
      <protection locked="0"/>
    </xf>
    <xf numFmtId="4" fontId="2" fillId="0" borderId="0" xfId="0" applyNumberFormat="1" applyFont="1" applyAlignment="1" applyProtection="1">
      <alignment vertical="center"/>
      <protection locked="0"/>
    </xf>
    <xf numFmtId="4" fontId="1" fillId="2" borderId="16" xfId="0" applyNumberFormat="1" applyFont="1" applyFill="1" applyBorder="1" applyAlignment="1" applyProtection="1">
      <alignment vertical="center"/>
      <protection locked="0"/>
    </xf>
    <xf numFmtId="0" fontId="2" fillId="0" borderId="17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6" xfId="0" applyFont="1" applyBorder="1" applyAlignment="1">
      <alignment vertical="center"/>
    </xf>
  </cellXfs>
  <cellStyles count="2">
    <cellStyle name="Normal" xfId="0" builtinId="0"/>
    <cellStyle name="Normal 3" xfId="1" xr:uid="{00000000-0005-0000-0000-000001000000}"/>
  </cellStyles>
  <dxfs count="55">
    <dxf>
      <fill>
        <patternFill>
          <bgColor theme="9" tint="-0.24994659260841701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theme="9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theme="9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rgb="FFFFFF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K141"/>
  <sheetViews>
    <sheetView showZeros="0" tabSelected="1" view="pageLayout" topLeftCell="A111" zoomScale="115" zoomScaleNormal="100" zoomScaleSheetLayoutView="115" zoomScalePageLayoutView="115" workbookViewId="0">
      <selection activeCell="E121" sqref="E121"/>
    </sheetView>
  </sheetViews>
  <sheetFormatPr baseColWidth="10" defaultColWidth="11.42578125" defaultRowHeight="12.75" outlineLevelRow="1" outlineLevelCol="1" x14ac:dyDescent="0.2"/>
  <cols>
    <col min="1" max="1" width="8.140625" style="3" customWidth="1"/>
    <col min="2" max="2" width="66.42578125" style="3" customWidth="1"/>
    <col min="3" max="3" width="6.5703125" style="3" customWidth="1"/>
    <col min="4" max="4" width="11.42578125" style="17"/>
    <col min="5" max="5" width="12.7109375" style="17" customWidth="1" outlineLevel="1"/>
    <col min="6" max="6" width="19.28515625" style="17" customWidth="1" outlineLevel="1"/>
    <col min="7" max="7" width="4.7109375" style="3" customWidth="1"/>
    <col min="8" max="8" width="40" style="35" hidden="1" customWidth="1" outlineLevel="1"/>
    <col min="9" max="9" width="6.28515625" style="4" customWidth="1" collapsed="1"/>
    <col min="10" max="10" width="46" style="5" hidden="1" customWidth="1" outlineLevel="1"/>
    <col min="11" max="11" width="11.42578125" style="5" collapsed="1"/>
    <col min="12" max="16384" width="11.42578125" style="5"/>
  </cols>
  <sheetData>
    <row r="2" spans="1:9" x14ac:dyDescent="0.2">
      <c r="A2" s="1" t="s">
        <v>0</v>
      </c>
    </row>
    <row r="3" spans="1:9" x14ac:dyDescent="0.2">
      <c r="A3" s="1" t="s">
        <v>1</v>
      </c>
    </row>
    <row r="4" spans="1:9" x14ac:dyDescent="0.2">
      <c r="A4" s="1" t="s">
        <v>2</v>
      </c>
      <c r="H4" s="5"/>
      <c r="I4" s="5"/>
    </row>
    <row r="5" spans="1:9" x14ac:dyDescent="0.2">
      <c r="A5" s="1" t="s">
        <v>3</v>
      </c>
      <c r="H5" s="5"/>
      <c r="I5" s="5"/>
    </row>
    <row r="6" spans="1:9" x14ac:dyDescent="0.2">
      <c r="A6" s="1" t="s">
        <v>4</v>
      </c>
      <c r="H6" s="5"/>
      <c r="I6" s="5"/>
    </row>
    <row r="7" spans="1:9" ht="13.5" thickBot="1" x14ac:dyDescent="0.25">
      <c r="A7" s="1"/>
      <c r="D7" s="3"/>
      <c r="G7" s="12"/>
      <c r="H7" s="5"/>
      <c r="I7" s="5"/>
    </row>
    <row r="8" spans="1:9" ht="37.5" customHeight="1" x14ac:dyDescent="0.2">
      <c r="A8" s="6" t="s">
        <v>5</v>
      </c>
      <c r="B8" s="6" t="s">
        <v>6</v>
      </c>
      <c r="C8" s="6" t="s">
        <v>7</v>
      </c>
      <c r="D8" s="20" t="s">
        <v>8</v>
      </c>
      <c r="E8" s="20" t="s">
        <v>9</v>
      </c>
      <c r="F8" s="21" t="s">
        <v>10</v>
      </c>
      <c r="G8" s="53"/>
      <c r="H8" s="5"/>
      <c r="I8" s="5"/>
    </row>
    <row r="9" spans="1:9" x14ac:dyDescent="0.2">
      <c r="A9" s="47"/>
      <c r="B9" s="7"/>
      <c r="C9" s="8"/>
      <c r="D9" s="22"/>
      <c r="E9" s="23"/>
      <c r="F9" s="24"/>
      <c r="G9" s="9"/>
      <c r="H9" s="5"/>
      <c r="I9" s="5"/>
    </row>
    <row r="10" spans="1:9" x14ac:dyDescent="0.2">
      <c r="A10" s="48"/>
      <c r="B10" s="2"/>
      <c r="C10" s="11"/>
      <c r="D10" s="27"/>
      <c r="E10" s="28"/>
      <c r="F10" s="29"/>
      <c r="G10" s="9"/>
      <c r="H10" s="5"/>
      <c r="I10" s="5"/>
    </row>
    <row r="11" spans="1:9" x14ac:dyDescent="0.2">
      <c r="A11" s="49" t="s">
        <v>11</v>
      </c>
      <c r="B11" s="39" t="s">
        <v>12</v>
      </c>
      <c r="C11" s="40"/>
      <c r="D11" s="25"/>
      <c r="E11" s="38" t="s">
        <v>13</v>
      </c>
      <c r="F11" s="26">
        <f>SUM(F12:F14)</f>
        <v>0</v>
      </c>
      <c r="G11" s="9"/>
      <c r="H11" s="5"/>
      <c r="I11" s="5"/>
    </row>
    <row r="12" spans="1:9" x14ac:dyDescent="0.2">
      <c r="A12" s="34"/>
      <c r="B12" s="2"/>
      <c r="C12" s="11"/>
      <c r="D12" s="27"/>
      <c r="E12" s="28"/>
      <c r="F12" s="29"/>
      <c r="G12" s="9"/>
      <c r="H12" s="5"/>
      <c r="I12" s="5"/>
    </row>
    <row r="13" spans="1:9" x14ac:dyDescent="0.2">
      <c r="A13" s="52" t="s">
        <v>14</v>
      </c>
      <c r="B13" s="43" t="s">
        <v>15</v>
      </c>
      <c r="C13" s="11" t="s">
        <v>16</v>
      </c>
      <c r="D13" s="55">
        <v>172</v>
      </c>
      <c r="E13" s="16"/>
      <c r="F13" s="30">
        <f>E13*$D13</f>
        <v>0</v>
      </c>
      <c r="G13" s="9">
        <f>0</f>
        <v>0</v>
      </c>
      <c r="H13" s="5"/>
      <c r="I13" s="5"/>
    </row>
    <row r="14" spans="1:9" x14ac:dyDescent="0.2">
      <c r="A14" s="52"/>
      <c r="B14" s="43"/>
      <c r="C14" s="11"/>
      <c r="D14" s="11"/>
      <c r="E14" s="16"/>
      <c r="F14" s="30">
        <f>E14*$D14</f>
        <v>0</v>
      </c>
      <c r="G14" s="9"/>
      <c r="H14" s="5"/>
      <c r="I14" s="5"/>
    </row>
    <row r="15" spans="1:9" x14ac:dyDescent="0.2">
      <c r="A15" s="49" t="s">
        <v>17</v>
      </c>
      <c r="B15" s="39" t="s">
        <v>18</v>
      </c>
      <c r="C15" s="10"/>
      <c r="D15" s="25"/>
      <c r="E15" s="38" t="s">
        <v>13</v>
      </c>
      <c r="F15" s="26">
        <f>SUM(F16:F24)</f>
        <v>0</v>
      </c>
      <c r="G15" s="9"/>
      <c r="H15" s="5"/>
      <c r="I15" s="5"/>
    </row>
    <row r="16" spans="1:9" x14ac:dyDescent="0.2">
      <c r="A16" s="34"/>
      <c r="B16" s="2"/>
      <c r="C16" s="11"/>
      <c r="D16" s="27"/>
      <c r="E16" s="28"/>
      <c r="F16" s="29"/>
      <c r="G16" s="9"/>
      <c r="H16" s="5"/>
      <c r="I16" s="5"/>
    </row>
    <row r="17" spans="1:9" x14ac:dyDescent="0.2">
      <c r="A17" s="48" t="s">
        <v>19</v>
      </c>
      <c r="B17" s="43" t="s">
        <v>20</v>
      </c>
      <c r="C17" s="11" t="s">
        <v>16</v>
      </c>
      <c r="D17" s="55">
        <f>SUM(D18:D19)</f>
        <v>527.12800000000004</v>
      </c>
      <c r="E17" s="16"/>
      <c r="F17" s="30">
        <f>E17*$D17</f>
        <v>0</v>
      </c>
      <c r="G17" s="9">
        <f>0</f>
        <v>0</v>
      </c>
      <c r="H17" s="5"/>
      <c r="I17" s="5"/>
    </row>
    <row r="18" spans="1:9" s="57" customFormat="1" ht="10.5" hidden="1" outlineLevel="1" x14ac:dyDescent="0.15">
      <c r="A18" s="58"/>
      <c r="B18" s="59" t="s">
        <v>21</v>
      </c>
      <c r="C18" s="60" t="s">
        <v>16</v>
      </c>
      <c r="D18" s="68">
        <f>71.38*2.9-4*1.9*1.3-1.2*2.25+(3.6+3.6+0.3+3.5+3.5+3.25+3.25+0.3)*2.9</f>
        <v>256.19200000000001</v>
      </c>
      <c r="E18" s="61"/>
      <c r="F18" s="62">
        <f>E18*$D18</f>
        <v>0</v>
      </c>
      <c r="G18" s="56"/>
    </row>
    <row r="19" spans="1:9" s="57" customFormat="1" ht="10.5" hidden="1" outlineLevel="1" x14ac:dyDescent="0.15">
      <c r="A19" s="58"/>
      <c r="B19" s="59" t="s">
        <v>22</v>
      </c>
      <c r="C19" s="60" t="s">
        <v>16</v>
      </c>
      <c r="D19" s="68">
        <f>(76.77-5.27)*3.1-(8*1.9*1.3)+(5.07+3.45+3.5+3.5+5.07+5.07)*3.1-(5*2.1)</f>
        <v>270.93600000000004</v>
      </c>
      <c r="E19" s="61"/>
      <c r="F19" s="62">
        <f>E19*$D19</f>
        <v>0</v>
      </c>
      <c r="G19" s="56"/>
    </row>
    <row r="20" spans="1:9" collapsed="1" x14ac:dyDescent="0.2">
      <c r="A20" s="52"/>
      <c r="B20" s="43"/>
      <c r="C20" s="11"/>
      <c r="D20" s="11"/>
      <c r="E20" s="16"/>
      <c r="F20" s="30">
        <f>E20*$D20</f>
        <v>0</v>
      </c>
      <c r="G20" s="9"/>
      <c r="H20" s="5"/>
      <c r="I20" s="5"/>
    </row>
    <row r="21" spans="1:9" x14ac:dyDescent="0.2">
      <c r="A21" s="48" t="s">
        <v>23</v>
      </c>
      <c r="B21" s="43" t="s">
        <v>24</v>
      </c>
      <c r="C21" s="11" t="s">
        <v>16</v>
      </c>
      <c r="D21" s="55">
        <f>8*2.9</f>
        <v>23.2</v>
      </c>
      <c r="E21" s="16"/>
      <c r="F21" s="30">
        <f>E21*$D21</f>
        <v>0</v>
      </c>
      <c r="G21" s="9"/>
      <c r="H21" s="5"/>
      <c r="I21" s="5"/>
    </row>
    <row r="22" spans="1:9" x14ac:dyDescent="0.2">
      <c r="A22" s="48"/>
      <c r="B22" s="43"/>
      <c r="C22" s="11"/>
      <c r="D22" s="69"/>
      <c r="E22" s="16"/>
      <c r="F22" s="30"/>
      <c r="G22" s="9"/>
      <c r="H22" s="5"/>
      <c r="I22" s="5"/>
    </row>
    <row r="23" spans="1:9" x14ac:dyDescent="0.2">
      <c r="A23" s="48" t="s">
        <v>25</v>
      </c>
      <c r="B23" s="43" t="s">
        <v>26</v>
      </c>
      <c r="C23" s="11" t="s">
        <v>27</v>
      </c>
      <c r="D23" s="55">
        <v>2</v>
      </c>
      <c r="E23" s="16"/>
      <c r="F23" s="30">
        <f>E23*$D23</f>
        <v>0</v>
      </c>
      <c r="G23" s="9"/>
      <c r="H23" s="5"/>
      <c r="I23" s="5"/>
    </row>
    <row r="24" spans="1:9" x14ac:dyDescent="0.2">
      <c r="A24" s="48"/>
      <c r="B24" s="43"/>
      <c r="C24" s="11"/>
      <c r="D24" s="11"/>
      <c r="E24" s="16"/>
      <c r="F24" s="30">
        <f>E24*$D24</f>
        <v>0</v>
      </c>
      <c r="G24" s="9"/>
      <c r="H24" s="5"/>
      <c r="I24" s="5"/>
    </row>
    <row r="25" spans="1:9" x14ac:dyDescent="0.2">
      <c r="A25" s="49" t="s">
        <v>28</v>
      </c>
      <c r="B25" s="39" t="s">
        <v>29</v>
      </c>
      <c r="C25" s="10"/>
      <c r="D25" s="25"/>
      <c r="E25" s="38" t="s">
        <v>13</v>
      </c>
      <c r="F25" s="50">
        <f>SUM(F26:F40)</f>
        <v>0</v>
      </c>
      <c r="G25" s="9"/>
      <c r="H25" s="5"/>
      <c r="I25" s="5"/>
    </row>
    <row r="26" spans="1:9" x14ac:dyDescent="0.2">
      <c r="A26" s="34"/>
      <c r="B26" s="51"/>
      <c r="C26" s="11"/>
      <c r="D26" s="34"/>
      <c r="E26" s="16"/>
      <c r="F26" s="30"/>
      <c r="G26" s="9"/>
      <c r="H26" s="5"/>
      <c r="I26" s="5"/>
    </row>
    <row r="27" spans="1:9" x14ac:dyDescent="0.2">
      <c r="A27" s="48" t="s">
        <v>30</v>
      </c>
      <c r="B27" s="43" t="s">
        <v>31</v>
      </c>
      <c r="C27" s="11" t="s">
        <v>16</v>
      </c>
      <c r="D27" s="55">
        <f>SUM(D28:D29)</f>
        <v>223.12699999999998</v>
      </c>
      <c r="E27" s="16"/>
      <c r="F27" s="30">
        <f>E27*$D27</f>
        <v>0</v>
      </c>
      <c r="G27" s="9"/>
      <c r="H27" s="5"/>
      <c r="I27" s="5"/>
    </row>
    <row r="28" spans="1:9" s="57" customFormat="1" ht="10.5" hidden="1" outlineLevel="1" x14ac:dyDescent="0.15">
      <c r="A28" s="58"/>
      <c r="B28" s="59" t="s">
        <v>32</v>
      </c>
      <c r="C28" s="60" t="s">
        <v>16</v>
      </c>
      <c r="D28" s="68">
        <f>(3.57+20.35+3.5+3.5+3.5+3.5+3.5+3.75+2.85+0.74)*2.9-(8*2.1)-(2*0.8*2.1)</f>
        <v>121.244</v>
      </c>
      <c r="E28" s="61"/>
      <c r="F28" s="62">
        <f>E28*$D28</f>
        <v>0</v>
      </c>
      <c r="G28" s="56"/>
    </row>
    <row r="29" spans="1:9" s="57" customFormat="1" ht="10.5" hidden="1" outlineLevel="1" x14ac:dyDescent="0.15">
      <c r="A29" s="58"/>
      <c r="B29" s="59" t="s">
        <v>33</v>
      </c>
      <c r="C29" s="60" t="s">
        <v>16</v>
      </c>
      <c r="D29" s="68">
        <f>(26.4+3.51+3.51+3.51)*3.1-(6*2.1)</f>
        <v>101.88299999999998</v>
      </c>
      <c r="E29" s="61"/>
      <c r="F29" s="62">
        <f>E29*$D29</f>
        <v>0</v>
      </c>
      <c r="G29" s="56"/>
    </row>
    <row r="30" spans="1:9" collapsed="1" x14ac:dyDescent="0.2">
      <c r="A30" s="48"/>
      <c r="B30" s="43"/>
      <c r="C30" s="11"/>
      <c r="D30" s="11"/>
      <c r="E30" s="16"/>
      <c r="F30" s="30"/>
      <c r="G30" s="9"/>
      <c r="H30" s="5"/>
      <c r="I30" s="5"/>
    </row>
    <row r="31" spans="1:9" x14ac:dyDescent="0.2">
      <c r="A31" s="48" t="s">
        <v>34</v>
      </c>
      <c r="B31" s="43" t="s">
        <v>35</v>
      </c>
      <c r="C31" s="11" t="s">
        <v>16</v>
      </c>
      <c r="D31" s="55">
        <f>SUM(D32:D33)</f>
        <v>24.041999999999998</v>
      </c>
      <c r="E31" s="16"/>
      <c r="F31" s="30">
        <f>E31*$D31</f>
        <v>0</v>
      </c>
      <c r="G31" s="9"/>
      <c r="H31" s="5"/>
      <c r="I31" s="5"/>
    </row>
    <row r="32" spans="1:9" s="57" customFormat="1" ht="10.5" hidden="1" outlineLevel="1" x14ac:dyDescent="0.15">
      <c r="A32" s="58"/>
      <c r="B32" s="59" t="s">
        <v>32</v>
      </c>
      <c r="C32" s="60" t="s">
        <v>16</v>
      </c>
      <c r="D32" s="68">
        <f>3.46*2.9-0.8*2.1</f>
        <v>8.3539999999999992</v>
      </c>
      <c r="E32" s="61"/>
      <c r="F32" s="62">
        <f>E32*$D32</f>
        <v>0</v>
      </c>
      <c r="G32" s="56"/>
    </row>
    <row r="33" spans="1:9" s="57" customFormat="1" ht="10.5" hidden="1" outlineLevel="1" x14ac:dyDescent="0.15">
      <c r="A33" s="58"/>
      <c r="B33" s="59" t="s">
        <v>33</v>
      </c>
      <c r="C33" s="60" t="s">
        <v>16</v>
      </c>
      <c r="D33" s="68">
        <f>(3.5+1.39+1.39)*3.1-(2*0.9*2.1)</f>
        <v>15.687999999999999</v>
      </c>
      <c r="E33" s="61"/>
      <c r="F33" s="62">
        <f>E33*$D33</f>
        <v>0</v>
      </c>
      <c r="G33" s="56"/>
    </row>
    <row r="34" spans="1:9" collapsed="1" x14ac:dyDescent="0.2">
      <c r="A34" s="48"/>
      <c r="B34" s="43"/>
      <c r="C34" s="11"/>
      <c r="D34" s="11"/>
      <c r="E34" s="16"/>
      <c r="F34" s="30"/>
      <c r="G34" s="9"/>
      <c r="H34" s="5"/>
      <c r="I34" s="5"/>
    </row>
    <row r="35" spans="1:9" x14ac:dyDescent="0.2">
      <c r="A35" s="48" t="s">
        <v>36</v>
      </c>
      <c r="B35" s="43" t="s">
        <v>37</v>
      </c>
      <c r="C35" s="11" t="s">
        <v>16</v>
      </c>
      <c r="D35" s="55">
        <f>10*2.9</f>
        <v>29</v>
      </c>
      <c r="E35" s="16"/>
      <c r="F35" s="30">
        <f>E35*$D35</f>
        <v>0</v>
      </c>
      <c r="G35" s="9"/>
      <c r="H35" s="5"/>
      <c r="I35" s="5"/>
    </row>
    <row r="36" spans="1:9" x14ac:dyDescent="0.2">
      <c r="A36" s="52"/>
      <c r="B36" s="43"/>
      <c r="C36" s="11"/>
      <c r="D36" s="55"/>
      <c r="E36" s="16"/>
      <c r="F36" s="30">
        <f>E36*$D36</f>
        <v>0</v>
      </c>
      <c r="G36" s="9"/>
      <c r="H36" s="5"/>
      <c r="I36" s="5"/>
    </row>
    <row r="37" spans="1:9" x14ac:dyDescent="0.2">
      <c r="A37" s="48" t="s">
        <v>38</v>
      </c>
      <c r="B37" s="43" t="s">
        <v>24</v>
      </c>
      <c r="C37" s="11" t="s">
        <v>16</v>
      </c>
      <c r="D37" s="55">
        <f>14*2.5</f>
        <v>35</v>
      </c>
      <c r="E37" s="16"/>
      <c r="F37" s="30">
        <f>E37*$D37</f>
        <v>0</v>
      </c>
      <c r="G37" s="9"/>
      <c r="H37" s="5"/>
      <c r="I37" s="5"/>
    </row>
    <row r="38" spans="1:9" x14ac:dyDescent="0.2">
      <c r="A38" s="34"/>
      <c r="B38" s="2"/>
      <c r="C38" s="11"/>
      <c r="D38" s="70"/>
      <c r="E38" s="16"/>
      <c r="F38" s="30"/>
      <c r="G38" s="9"/>
      <c r="H38" s="5"/>
      <c r="I38" s="5"/>
    </row>
    <row r="39" spans="1:9" x14ac:dyDescent="0.2">
      <c r="A39" s="48" t="s">
        <v>39</v>
      </c>
      <c r="B39" s="43" t="s">
        <v>40</v>
      </c>
      <c r="C39" s="11" t="s">
        <v>16</v>
      </c>
      <c r="D39" s="55">
        <f>3.93*3.1</f>
        <v>12.183000000000002</v>
      </c>
      <c r="E39" s="16"/>
      <c r="F39" s="30">
        <f>E39*$D39</f>
        <v>0</v>
      </c>
      <c r="G39" s="9"/>
      <c r="H39" s="5"/>
      <c r="I39" s="5"/>
    </row>
    <row r="40" spans="1:9" x14ac:dyDescent="0.2">
      <c r="A40" s="52"/>
      <c r="B40" s="43"/>
      <c r="C40" s="11"/>
      <c r="D40" s="11"/>
      <c r="E40" s="16"/>
      <c r="F40" s="30">
        <f>E40*$D40</f>
        <v>0</v>
      </c>
      <c r="G40" s="9"/>
      <c r="H40" s="5"/>
      <c r="I40" s="5"/>
    </row>
    <row r="41" spans="1:9" x14ac:dyDescent="0.2">
      <c r="A41" s="49" t="s">
        <v>41</v>
      </c>
      <c r="B41" s="39" t="s">
        <v>42</v>
      </c>
      <c r="C41" s="10"/>
      <c r="D41" s="25"/>
      <c r="E41" s="38" t="s">
        <v>13</v>
      </c>
      <c r="F41" s="50">
        <f>SUM(F42:F79)</f>
        <v>0</v>
      </c>
      <c r="G41" s="9"/>
      <c r="H41" s="5"/>
      <c r="I41" s="5"/>
    </row>
    <row r="42" spans="1:9" x14ac:dyDescent="0.2">
      <c r="A42" s="34"/>
      <c r="B42" s="51"/>
      <c r="C42" s="11"/>
      <c r="D42" s="34"/>
      <c r="E42" s="16"/>
      <c r="F42" s="30"/>
      <c r="G42" s="9"/>
      <c r="H42" s="5"/>
      <c r="I42" s="5"/>
    </row>
    <row r="43" spans="1:9" x14ac:dyDescent="0.2">
      <c r="A43" s="48" t="s">
        <v>43</v>
      </c>
      <c r="B43" s="43" t="s">
        <v>44</v>
      </c>
      <c r="C43" s="11" t="s">
        <v>16</v>
      </c>
      <c r="D43" s="67">
        <v>2.5</v>
      </c>
      <c r="E43" s="16"/>
      <c r="F43" s="30">
        <f>E43*$D43</f>
        <v>0</v>
      </c>
      <c r="G43" s="9"/>
      <c r="H43" s="5"/>
      <c r="I43" s="5"/>
    </row>
    <row r="44" spans="1:9" x14ac:dyDescent="0.2">
      <c r="A44" s="48"/>
      <c r="B44" s="43"/>
      <c r="C44" s="11"/>
      <c r="D44" s="11"/>
      <c r="E44" s="16"/>
      <c r="F44" s="30">
        <f t="shared" ref="F44:F79" si="0">E44*$D44</f>
        <v>0</v>
      </c>
      <c r="G44" s="9"/>
      <c r="H44" s="5"/>
      <c r="I44" s="5"/>
    </row>
    <row r="45" spans="1:9" x14ac:dyDescent="0.2">
      <c r="A45" s="48" t="s">
        <v>45</v>
      </c>
      <c r="B45" s="43" t="s">
        <v>46</v>
      </c>
      <c r="C45" s="11" t="s">
        <v>16</v>
      </c>
      <c r="D45" s="55">
        <f>3+22.7+1.38+1.38+14+11.73</f>
        <v>54.19</v>
      </c>
      <c r="E45" s="16"/>
      <c r="F45" s="30">
        <f t="shared" si="0"/>
        <v>0</v>
      </c>
      <c r="G45" s="9"/>
      <c r="H45" s="5"/>
      <c r="I45" s="5"/>
    </row>
    <row r="46" spans="1:9" x14ac:dyDescent="0.2">
      <c r="A46" s="34"/>
      <c r="B46" s="2"/>
      <c r="C46" s="11"/>
      <c r="D46" s="70"/>
      <c r="E46" s="16"/>
      <c r="F46" s="30">
        <f t="shared" si="0"/>
        <v>0</v>
      </c>
      <c r="G46" s="9"/>
      <c r="H46" s="5"/>
      <c r="I46" s="5"/>
    </row>
    <row r="47" spans="1:9" x14ac:dyDescent="0.2">
      <c r="A47" s="48" t="s">
        <v>47</v>
      </c>
      <c r="B47" s="43" t="s">
        <v>48</v>
      </c>
      <c r="C47" s="11" t="s">
        <v>16</v>
      </c>
      <c r="D47" s="55">
        <f>SUM(D48:D74)</f>
        <v>240.31</v>
      </c>
      <c r="E47" s="16"/>
      <c r="F47" s="30">
        <f t="shared" si="0"/>
        <v>0</v>
      </c>
      <c r="G47" s="9"/>
      <c r="H47" s="5"/>
      <c r="I47" s="5"/>
    </row>
    <row r="48" spans="1:9" hidden="1" outlineLevel="1" x14ac:dyDescent="0.2">
      <c r="A48" s="64"/>
      <c r="B48" s="59" t="s">
        <v>49</v>
      </c>
      <c r="C48" s="60" t="s">
        <v>16</v>
      </c>
      <c r="D48" s="63">
        <v>9.33</v>
      </c>
      <c r="E48" s="65"/>
      <c r="F48" s="30">
        <f t="shared" si="0"/>
        <v>0</v>
      </c>
      <c r="G48" s="9"/>
      <c r="H48" s="5"/>
      <c r="I48" s="5"/>
    </row>
    <row r="49" spans="1:9" hidden="1" outlineLevel="1" x14ac:dyDescent="0.2">
      <c r="A49" s="66"/>
      <c r="B49" s="59" t="s">
        <v>50</v>
      </c>
      <c r="C49" s="60" t="s">
        <v>16</v>
      </c>
      <c r="D49" s="63">
        <v>9.08</v>
      </c>
      <c r="E49" s="65"/>
      <c r="F49" s="30">
        <f t="shared" si="0"/>
        <v>0</v>
      </c>
      <c r="G49" s="9"/>
      <c r="H49" s="5"/>
      <c r="I49" s="5"/>
    </row>
    <row r="50" spans="1:9" hidden="1" outlineLevel="1" x14ac:dyDescent="0.2">
      <c r="A50" s="64"/>
      <c r="B50" s="59" t="s">
        <v>51</v>
      </c>
      <c r="C50" s="60" t="s">
        <v>16</v>
      </c>
      <c r="D50" s="63">
        <v>29.19</v>
      </c>
      <c r="E50" s="65"/>
      <c r="F50" s="30">
        <f t="shared" si="0"/>
        <v>0</v>
      </c>
      <c r="G50" s="9"/>
      <c r="H50" s="5"/>
      <c r="I50" s="5"/>
    </row>
    <row r="51" spans="1:9" hidden="1" outlineLevel="1" x14ac:dyDescent="0.2">
      <c r="A51" s="66"/>
      <c r="B51" s="59" t="s">
        <v>52</v>
      </c>
      <c r="C51" s="60" t="s">
        <v>16</v>
      </c>
      <c r="D51" s="63">
        <v>7.98</v>
      </c>
      <c r="E51" s="65"/>
      <c r="F51" s="30">
        <f t="shared" si="0"/>
        <v>0</v>
      </c>
      <c r="G51" s="9"/>
      <c r="H51" s="5"/>
      <c r="I51" s="5"/>
    </row>
    <row r="52" spans="1:9" hidden="1" outlineLevel="1" x14ac:dyDescent="0.2">
      <c r="A52" s="64"/>
      <c r="B52" s="59" t="s">
        <v>53</v>
      </c>
      <c r="C52" s="60" t="s">
        <v>16</v>
      </c>
      <c r="D52" s="63">
        <v>9</v>
      </c>
      <c r="E52" s="65"/>
      <c r="F52" s="30">
        <f t="shared" si="0"/>
        <v>0</v>
      </c>
      <c r="G52" s="9"/>
      <c r="H52" s="5"/>
      <c r="I52" s="5"/>
    </row>
    <row r="53" spans="1:9" hidden="1" outlineLevel="1" x14ac:dyDescent="0.2">
      <c r="A53" s="64"/>
      <c r="B53" s="59" t="s">
        <v>54</v>
      </c>
      <c r="C53" s="60" t="s">
        <v>16</v>
      </c>
      <c r="D53" s="63">
        <v>8.8000000000000007</v>
      </c>
      <c r="E53" s="65"/>
      <c r="F53" s="30">
        <f t="shared" si="0"/>
        <v>0</v>
      </c>
      <c r="G53" s="9"/>
      <c r="H53" s="5"/>
      <c r="I53" s="5"/>
    </row>
    <row r="54" spans="1:9" hidden="1" outlineLevel="1" x14ac:dyDescent="0.2">
      <c r="A54" s="66"/>
      <c r="B54" s="59" t="s">
        <v>55</v>
      </c>
      <c r="C54" s="60" t="s">
        <v>16</v>
      </c>
      <c r="D54" s="63">
        <v>1.05</v>
      </c>
      <c r="E54" s="65"/>
      <c r="F54" s="30">
        <f t="shared" si="0"/>
        <v>0</v>
      </c>
      <c r="G54" s="9"/>
      <c r="H54" s="5"/>
      <c r="I54" s="5"/>
    </row>
    <row r="55" spans="1:9" hidden="1" outlineLevel="1" x14ac:dyDescent="0.2">
      <c r="A55" s="64"/>
      <c r="B55" s="59" t="s">
        <v>56</v>
      </c>
      <c r="C55" s="60" t="s">
        <v>16</v>
      </c>
      <c r="D55" s="63">
        <v>6.3</v>
      </c>
      <c r="E55" s="65"/>
      <c r="F55" s="30">
        <f t="shared" si="0"/>
        <v>0</v>
      </c>
      <c r="G55" s="9"/>
      <c r="H55" s="5"/>
      <c r="I55" s="5"/>
    </row>
    <row r="56" spans="1:9" hidden="1" outlineLevel="1" x14ac:dyDescent="0.2">
      <c r="A56" s="64"/>
      <c r="B56" s="59" t="s">
        <v>57</v>
      </c>
      <c r="C56" s="60" t="s">
        <v>16</v>
      </c>
      <c r="D56" s="63">
        <v>0</v>
      </c>
      <c r="E56" s="65"/>
      <c r="F56" s="30">
        <f t="shared" si="0"/>
        <v>0</v>
      </c>
      <c r="G56" s="9"/>
      <c r="H56" s="5"/>
      <c r="I56" s="5"/>
    </row>
    <row r="57" spans="1:9" hidden="1" outlineLevel="1" x14ac:dyDescent="0.2">
      <c r="A57" s="66"/>
      <c r="B57" s="59" t="s">
        <v>58</v>
      </c>
      <c r="C57" s="60" t="s">
        <v>16</v>
      </c>
      <c r="D57" s="63">
        <v>0</v>
      </c>
      <c r="E57" s="65"/>
      <c r="F57" s="30">
        <f t="shared" si="0"/>
        <v>0</v>
      </c>
      <c r="G57" s="9"/>
      <c r="H57" s="5"/>
      <c r="I57" s="5"/>
    </row>
    <row r="58" spans="1:9" hidden="1" outlineLevel="1" x14ac:dyDescent="0.2">
      <c r="A58" s="64"/>
      <c r="B58" s="59" t="s">
        <v>59</v>
      </c>
      <c r="C58" s="60" t="s">
        <v>16</v>
      </c>
      <c r="D58" s="63">
        <v>6.3</v>
      </c>
      <c r="E58" s="65"/>
      <c r="F58" s="30">
        <f t="shared" si="0"/>
        <v>0</v>
      </c>
      <c r="G58" s="9"/>
      <c r="H58" s="5"/>
      <c r="I58" s="5"/>
    </row>
    <row r="59" spans="1:9" hidden="1" outlineLevel="1" x14ac:dyDescent="0.2">
      <c r="A59" s="66"/>
      <c r="B59" s="59" t="s">
        <v>60</v>
      </c>
      <c r="C59" s="60" t="s">
        <v>16</v>
      </c>
      <c r="D59" s="63">
        <v>0</v>
      </c>
      <c r="E59" s="65"/>
      <c r="F59" s="30">
        <f t="shared" si="0"/>
        <v>0</v>
      </c>
      <c r="G59" s="9"/>
      <c r="H59" s="5"/>
      <c r="I59" s="5"/>
    </row>
    <row r="60" spans="1:9" hidden="1" outlineLevel="1" x14ac:dyDescent="0.2">
      <c r="A60" s="64"/>
      <c r="B60" s="59" t="s">
        <v>60</v>
      </c>
      <c r="C60" s="60" t="s">
        <v>16</v>
      </c>
      <c r="D60" s="63">
        <v>0</v>
      </c>
      <c r="E60" s="65"/>
      <c r="F60" s="30">
        <f t="shared" si="0"/>
        <v>0</v>
      </c>
      <c r="G60" s="9"/>
      <c r="H60" s="5"/>
      <c r="I60" s="5"/>
    </row>
    <row r="61" spans="1:9" hidden="1" outlineLevel="1" x14ac:dyDescent="0.2">
      <c r="A61" s="64"/>
      <c r="B61" s="59" t="s">
        <v>61</v>
      </c>
      <c r="C61" s="60" t="s">
        <v>16</v>
      </c>
      <c r="D61" s="63">
        <v>0</v>
      </c>
      <c r="E61" s="65"/>
      <c r="F61" s="30">
        <f t="shared" si="0"/>
        <v>0</v>
      </c>
      <c r="G61" s="9"/>
      <c r="H61" s="5"/>
      <c r="I61" s="5"/>
    </row>
    <row r="62" spans="1:9" hidden="1" outlineLevel="1" x14ac:dyDescent="0.2">
      <c r="A62" s="66"/>
      <c r="B62" s="59" t="s">
        <v>62</v>
      </c>
      <c r="C62" s="60" t="s">
        <v>16</v>
      </c>
      <c r="D62" s="63">
        <v>0</v>
      </c>
      <c r="E62" s="65"/>
      <c r="F62" s="30">
        <f t="shared" si="0"/>
        <v>0</v>
      </c>
      <c r="G62" s="9"/>
      <c r="H62" s="5"/>
      <c r="I62" s="5"/>
    </row>
    <row r="63" spans="1:9" hidden="1" outlineLevel="1" x14ac:dyDescent="0.2">
      <c r="A63" s="64"/>
      <c r="B63" s="59" t="s">
        <v>63</v>
      </c>
      <c r="C63" s="60" t="s">
        <v>16</v>
      </c>
      <c r="D63" s="63">
        <v>17.32</v>
      </c>
      <c r="E63" s="65"/>
      <c r="F63" s="30">
        <f t="shared" si="0"/>
        <v>0</v>
      </c>
      <c r="G63" s="9"/>
      <c r="H63" s="5"/>
      <c r="I63" s="5"/>
    </row>
    <row r="64" spans="1:9" hidden="1" outlineLevel="1" x14ac:dyDescent="0.2">
      <c r="A64" s="64"/>
      <c r="B64" s="59" t="s">
        <v>64</v>
      </c>
      <c r="C64" s="60" t="s">
        <v>16</v>
      </c>
      <c r="D64" s="63">
        <v>8.32</v>
      </c>
      <c r="E64" s="65"/>
      <c r="F64" s="30">
        <f t="shared" si="0"/>
        <v>0</v>
      </c>
      <c r="G64" s="9"/>
      <c r="H64" s="5"/>
      <c r="I64" s="5"/>
    </row>
    <row r="65" spans="1:9" hidden="1" outlineLevel="1" x14ac:dyDescent="0.2">
      <c r="A65" s="66"/>
      <c r="B65" s="59" t="s">
        <v>51</v>
      </c>
      <c r="C65" s="60" t="s">
        <v>16</v>
      </c>
      <c r="D65" s="63">
        <v>37.979999999999997</v>
      </c>
      <c r="E65" s="65"/>
      <c r="F65" s="30">
        <f t="shared" si="0"/>
        <v>0</v>
      </c>
      <c r="G65" s="9"/>
      <c r="H65" s="5"/>
      <c r="I65" s="5"/>
    </row>
    <row r="66" spans="1:9" hidden="1" outlineLevel="1" x14ac:dyDescent="0.2">
      <c r="A66" s="64"/>
      <c r="B66" s="59" t="s">
        <v>65</v>
      </c>
      <c r="C66" s="60" t="s">
        <v>16</v>
      </c>
      <c r="D66" s="63">
        <v>29.58</v>
      </c>
      <c r="E66" s="65"/>
      <c r="F66" s="30">
        <f t="shared" si="0"/>
        <v>0</v>
      </c>
      <c r="G66" s="9"/>
      <c r="H66" s="5"/>
      <c r="I66" s="5"/>
    </row>
    <row r="67" spans="1:9" hidden="1" outlineLevel="1" x14ac:dyDescent="0.2">
      <c r="A67" s="64"/>
      <c r="B67" s="59" t="s">
        <v>66</v>
      </c>
      <c r="C67" s="60" t="s">
        <v>16</v>
      </c>
      <c r="D67" s="63">
        <v>11.9</v>
      </c>
      <c r="E67" s="65"/>
      <c r="F67" s="30">
        <f t="shared" si="0"/>
        <v>0</v>
      </c>
      <c r="G67" s="9"/>
      <c r="H67" s="5"/>
      <c r="I67" s="5"/>
    </row>
    <row r="68" spans="1:9" hidden="1" outlineLevel="1" x14ac:dyDescent="0.2">
      <c r="A68" s="64"/>
      <c r="B68" s="59" t="s">
        <v>67</v>
      </c>
      <c r="C68" s="60" t="s">
        <v>16</v>
      </c>
      <c r="D68" s="63">
        <v>12.6</v>
      </c>
      <c r="E68" s="65"/>
      <c r="F68" s="30">
        <f t="shared" si="0"/>
        <v>0</v>
      </c>
      <c r="G68" s="9"/>
      <c r="H68" s="5"/>
      <c r="I68" s="5"/>
    </row>
    <row r="69" spans="1:9" hidden="1" outlineLevel="1" x14ac:dyDescent="0.2">
      <c r="A69" s="64"/>
      <c r="B69" s="59" t="s">
        <v>68</v>
      </c>
      <c r="C69" s="60" t="s">
        <v>16</v>
      </c>
      <c r="D69" s="63">
        <v>12</v>
      </c>
      <c r="E69" s="65"/>
      <c r="F69" s="30">
        <f t="shared" si="0"/>
        <v>0</v>
      </c>
      <c r="G69" s="9"/>
      <c r="H69" s="5"/>
      <c r="I69" s="5"/>
    </row>
    <row r="70" spans="1:9" hidden="1" outlineLevel="1" x14ac:dyDescent="0.2">
      <c r="A70" s="66"/>
      <c r="B70" s="59" t="s">
        <v>69</v>
      </c>
      <c r="C70" s="60" t="s">
        <v>16</v>
      </c>
      <c r="D70" s="63">
        <v>1.86</v>
      </c>
      <c r="E70" s="65"/>
      <c r="F70" s="30">
        <f t="shared" si="0"/>
        <v>0</v>
      </c>
      <c r="G70" s="9"/>
      <c r="H70" s="5"/>
      <c r="I70" s="5"/>
    </row>
    <row r="71" spans="1:9" hidden="1" outlineLevel="1" x14ac:dyDescent="0.2">
      <c r="A71" s="64"/>
      <c r="B71" s="59" t="s">
        <v>70</v>
      </c>
      <c r="C71" s="60" t="s">
        <v>16</v>
      </c>
      <c r="D71" s="63">
        <v>7.1</v>
      </c>
      <c r="E71" s="65"/>
      <c r="F71" s="30">
        <f t="shared" si="0"/>
        <v>0</v>
      </c>
      <c r="G71" s="9"/>
      <c r="H71" s="5"/>
      <c r="I71" s="5"/>
    </row>
    <row r="72" spans="1:9" hidden="1" outlineLevel="1" x14ac:dyDescent="0.2">
      <c r="A72" s="64"/>
      <c r="B72" s="59" t="s">
        <v>71</v>
      </c>
      <c r="C72" s="60" t="s">
        <v>16</v>
      </c>
      <c r="D72" s="63">
        <v>1.1100000000000001</v>
      </c>
      <c r="E72" s="65"/>
      <c r="F72" s="30">
        <f t="shared" si="0"/>
        <v>0</v>
      </c>
      <c r="G72" s="9"/>
      <c r="H72" s="5"/>
      <c r="I72" s="5"/>
    </row>
    <row r="73" spans="1:9" hidden="1" outlineLevel="1" x14ac:dyDescent="0.2">
      <c r="A73" s="66"/>
      <c r="B73" s="59" t="s">
        <v>71</v>
      </c>
      <c r="C73" s="60" t="s">
        <v>16</v>
      </c>
      <c r="D73" s="63">
        <v>1.1100000000000001</v>
      </c>
      <c r="E73" s="65"/>
      <c r="F73" s="30">
        <f t="shared" si="0"/>
        <v>0</v>
      </c>
      <c r="G73" s="9"/>
      <c r="H73" s="5"/>
      <c r="I73" s="5"/>
    </row>
    <row r="74" spans="1:9" hidden="1" outlineLevel="1" x14ac:dyDescent="0.2">
      <c r="A74" s="64"/>
      <c r="B74" s="59" t="s">
        <v>72</v>
      </c>
      <c r="C74" s="60" t="s">
        <v>16</v>
      </c>
      <c r="D74" s="63">
        <v>12.4</v>
      </c>
      <c r="E74" s="65"/>
      <c r="F74" s="30">
        <f t="shared" si="0"/>
        <v>0</v>
      </c>
      <c r="G74" s="9"/>
      <c r="H74" s="5"/>
      <c r="I74" s="5"/>
    </row>
    <row r="75" spans="1:9" collapsed="1" x14ac:dyDescent="0.2">
      <c r="A75" s="52"/>
      <c r="B75" s="43"/>
      <c r="C75" s="11"/>
      <c r="D75" s="55"/>
      <c r="E75" s="16"/>
      <c r="F75" s="30">
        <f t="shared" si="0"/>
        <v>0</v>
      </c>
      <c r="G75" s="9"/>
      <c r="H75" s="5"/>
      <c r="I75" s="5"/>
    </row>
    <row r="76" spans="1:9" x14ac:dyDescent="0.2">
      <c r="A76" s="48" t="s">
        <v>94</v>
      </c>
      <c r="B76" s="43" t="s">
        <v>73</v>
      </c>
      <c r="C76" s="11" t="s">
        <v>74</v>
      </c>
      <c r="D76" s="55">
        <f>2.9+5+3.31+2.9+3</f>
        <v>17.11</v>
      </c>
      <c r="E76" s="16"/>
      <c r="F76" s="30">
        <f t="shared" si="0"/>
        <v>0</v>
      </c>
      <c r="G76" s="9"/>
      <c r="H76" s="5"/>
      <c r="I76" s="5"/>
    </row>
    <row r="77" spans="1:9" x14ac:dyDescent="0.2">
      <c r="A77" s="77"/>
      <c r="B77" s="43"/>
      <c r="C77" s="11"/>
      <c r="D77" s="55"/>
      <c r="E77" s="16"/>
      <c r="F77" s="30">
        <f t="shared" si="0"/>
        <v>0</v>
      </c>
      <c r="G77" s="9"/>
      <c r="H77" s="5"/>
      <c r="I77" s="5"/>
    </row>
    <row r="78" spans="1:9" x14ac:dyDescent="0.2">
      <c r="A78" s="48" t="s">
        <v>95</v>
      </c>
      <c r="B78" s="43" t="s">
        <v>96</v>
      </c>
      <c r="C78" s="11" t="s">
        <v>16</v>
      </c>
      <c r="D78" s="55">
        <v>141</v>
      </c>
      <c r="E78" s="16"/>
      <c r="F78" s="30">
        <f t="shared" si="0"/>
        <v>0</v>
      </c>
      <c r="G78" s="9"/>
      <c r="H78" s="5"/>
      <c r="I78" s="5"/>
    </row>
    <row r="79" spans="1:9" x14ac:dyDescent="0.2">
      <c r="A79" s="52"/>
      <c r="B79" s="43"/>
      <c r="C79" s="11"/>
      <c r="D79" s="11"/>
      <c r="E79" s="16"/>
      <c r="F79" s="30">
        <f t="shared" si="0"/>
        <v>0</v>
      </c>
      <c r="G79" s="9"/>
      <c r="H79" s="5"/>
      <c r="I79" s="5"/>
    </row>
    <row r="80" spans="1:9" x14ac:dyDescent="0.2">
      <c r="A80" s="49" t="s">
        <v>75</v>
      </c>
      <c r="B80" s="39" t="s">
        <v>76</v>
      </c>
      <c r="C80" s="10"/>
      <c r="D80" s="25"/>
      <c r="E80" s="38" t="s">
        <v>13</v>
      </c>
      <c r="F80" s="76">
        <f>SUM(F81:F85)</f>
        <v>0</v>
      </c>
      <c r="G80" s="9"/>
      <c r="H80" s="5"/>
      <c r="I80" s="5"/>
    </row>
    <row r="81" spans="1:9" x14ac:dyDescent="0.2">
      <c r="A81" s="34"/>
      <c r="B81" s="51"/>
      <c r="C81" s="11"/>
      <c r="D81" s="34"/>
      <c r="E81" s="16"/>
      <c r="F81" s="16"/>
      <c r="G81" s="9"/>
      <c r="H81" s="5"/>
      <c r="I81" s="5"/>
    </row>
    <row r="82" spans="1:9" x14ac:dyDescent="0.2">
      <c r="A82" s="48" t="s">
        <v>77</v>
      </c>
      <c r="B82" s="43" t="s">
        <v>78</v>
      </c>
      <c r="C82" s="11"/>
      <c r="D82" s="54"/>
      <c r="E82" s="16"/>
      <c r="F82" s="16">
        <f>E82*$D82</f>
        <v>0</v>
      </c>
      <c r="G82" s="9"/>
      <c r="H82" s="5"/>
      <c r="I82" s="5"/>
    </row>
    <row r="83" spans="1:9" x14ac:dyDescent="0.2">
      <c r="A83" s="79" t="s">
        <v>79</v>
      </c>
      <c r="B83" s="78" t="s">
        <v>80</v>
      </c>
      <c r="C83" s="11" t="s">
        <v>27</v>
      </c>
      <c r="D83" s="55">
        <v>6</v>
      </c>
      <c r="E83" s="16"/>
      <c r="F83" s="30">
        <f t="shared" ref="F83:F84" si="1">E83*$D83</f>
        <v>0</v>
      </c>
      <c r="G83" s="9"/>
      <c r="H83" s="5"/>
      <c r="I83" s="5"/>
    </row>
    <row r="84" spans="1:9" x14ac:dyDescent="0.2">
      <c r="A84" s="79" t="s">
        <v>81</v>
      </c>
      <c r="B84" s="78" t="s">
        <v>82</v>
      </c>
      <c r="C84" s="11" t="s">
        <v>27</v>
      </c>
      <c r="D84" s="55">
        <v>6</v>
      </c>
      <c r="E84" s="16"/>
      <c r="F84" s="30">
        <f t="shared" si="1"/>
        <v>0</v>
      </c>
      <c r="G84" s="9"/>
      <c r="H84" s="5"/>
      <c r="I84" s="5"/>
    </row>
    <row r="85" spans="1:9" x14ac:dyDescent="0.2">
      <c r="A85" s="45"/>
      <c r="B85" s="42"/>
      <c r="C85" s="44"/>
      <c r="D85" s="45"/>
      <c r="E85" s="46"/>
      <c r="F85" s="46"/>
      <c r="G85" s="9"/>
      <c r="H85" s="5"/>
      <c r="I85" s="5"/>
    </row>
    <row r="86" spans="1:9" x14ac:dyDescent="0.2">
      <c r="A86" s="15"/>
      <c r="C86" s="9"/>
      <c r="D86" s="18"/>
      <c r="E86" s="19"/>
      <c r="F86" s="73"/>
      <c r="G86" s="12"/>
      <c r="H86" s="5"/>
      <c r="I86" s="5"/>
    </row>
    <row r="87" spans="1:9" x14ac:dyDescent="0.2">
      <c r="A87" s="72" t="s">
        <v>83</v>
      </c>
      <c r="B87" s="5"/>
      <c r="G87" s="13"/>
      <c r="H87" s="5"/>
      <c r="I87" s="5"/>
    </row>
    <row r="88" spans="1:9" x14ac:dyDescent="0.2">
      <c r="B88" s="5"/>
      <c r="G88" s="13"/>
      <c r="H88" s="5"/>
      <c r="I88" s="5"/>
    </row>
    <row r="89" spans="1:9" s="72" customFormat="1" x14ac:dyDescent="0.2">
      <c r="A89" s="3" t="str">
        <f>A11</f>
        <v>C-1.</v>
      </c>
      <c r="B89" s="5" t="str">
        <f>B11</f>
        <v>ISOLATION SOUS TOITURE</v>
      </c>
      <c r="C89" s="15"/>
      <c r="D89" s="31"/>
      <c r="E89" s="31"/>
      <c r="F89" s="74">
        <f>F11</f>
        <v>0</v>
      </c>
      <c r="G89" s="13"/>
      <c r="H89" s="41"/>
      <c r="I89" s="71"/>
    </row>
    <row r="90" spans="1:9" s="72" customFormat="1" x14ac:dyDescent="0.2">
      <c r="A90" s="3" t="str">
        <f>A15</f>
        <v>C-2.</v>
      </c>
      <c r="B90" s="5" t="str">
        <f>B15</f>
        <v>DOUBLAGE</v>
      </c>
      <c r="C90" s="15"/>
      <c r="D90" s="31"/>
      <c r="E90" s="31"/>
      <c r="F90" s="74">
        <f>F15</f>
        <v>0</v>
      </c>
      <c r="G90" s="13"/>
      <c r="H90" s="41"/>
      <c r="I90" s="71"/>
    </row>
    <row r="91" spans="1:9" s="72" customFormat="1" x14ac:dyDescent="0.2">
      <c r="A91" s="3" t="str">
        <f>A25</f>
        <v>C-3.</v>
      </c>
      <c r="B91" s="5" t="str">
        <f>B25</f>
        <v>CLOISONNEMENT</v>
      </c>
      <c r="C91" s="15"/>
      <c r="D91" s="31"/>
      <c r="E91" s="31"/>
      <c r="F91" s="74">
        <f>F25</f>
        <v>0</v>
      </c>
      <c r="G91" s="13"/>
      <c r="H91" s="41"/>
      <c r="I91" s="71"/>
    </row>
    <row r="92" spans="1:9" s="72" customFormat="1" x14ac:dyDescent="0.2">
      <c r="A92" s="5" t="str">
        <f>A41</f>
        <v>C-4.</v>
      </c>
      <c r="B92" s="5" t="str">
        <f>B41</f>
        <v>FAUX-PLAFOND</v>
      </c>
      <c r="C92" s="15"/>
      <c r="D92" s="31"/>
      <c r="E92" s="31"/>
      <c r="F92" s="74">
        <f>F41</f>
        <v>0</v>
      </c>
      <c r="G92" s="13"/>
      <c r="H92" s="41"/>
      <c r="I92" s="71"/>
    </row>
    <row r="93" spans="1:9" s="72" customFormat="1" x14ac:dyDescent="0.2">
      <c r="A93" s="5" t="str">
        <f>A80</f>
        <v>C-5.</v>
      </c>
      <c r="B93" s="5" t="str">
        <f>B80</f>
        <v>OUVRAGES DIVERS</v>
      </c>
      <c r="C93" s="15"/>
      <c r="D93" s="31"/>
      <c r="E93" s="31"/>
      <c r="F93" s="74">
        <f>F80</f>
        <v>0</v>
      </c>
      <c r="G93" s="13"/>
      <c r="H93" s="41"/>
      <c r="I93" s="71"/>
    </row>
    <row r="94" spans="1:9" s="72" customFormat="1" x14ac:dyDescent="0.2">
      <c r="A94" s="3"/>
      <c r="B94" s="5"/>
      <c r="C94" s="15"/>
      <c r="D94" s="31"/>
      <c r="E94" s="31"/>
      <c r="F94" s="75"/>
      <c r="G94" s="13"/>
      <c r="H94" s="41"/>
      <c r="I94" s="71"/>
    </row>
    <row r="95" spans="1:9" x14ac:dyDescent="0.2">
      <c r="C95" s="9"/>
      <c r="D95" s="18"/>
      <c r="E95" s="19" t="s">
        <v>84</v>
      </c>
      <c r="F95" s="74">
        <f>SUM(F88:F93)</f>
        <v>0</v>
      </c>
    </row>
    <row r="96" spans="1:9" x14ac:dyDescent="0.2">
      <c r="C96" s="9"/>
      <c r="D96" s="18"/>
      <c r="E96" s="19"/>
      <c r="F96" s="73"/>
    </row>
    <row r="97" spans="2:9" x14ac:dyDescent="0.2">
      <c r="E97" s="19" t="s">
        <v>85</v>
      </c>
      <c r="F97" s="74">
        <f>F95*0.2</f>
        <v>0</v>
      </c>
      <c r="G97" s="13"/>
      <c r="H97" s="37"/>
      <c r="I97" s="14"/>
    </row>
    <row r="98" spans="2:9" ht="12.75" customHeight="1" x14ac:dyDescent="0.2">
      <c r="E98" s="19"/>
      <c r="F98" s="73"/>
      <c r="G98" s="13"/>
      <c r="H98" s="36"/>
      <c r="I98" s="14"/>
    </row>
    <row r="99" spans="2:9" ht="12.75" customHeight="1" x14ac:dyDescent="0.2">
      <c r="E99" s="19" t="s">
        <v>86</v>
      </c>
      <c r="F99" s="74">
        <f>F95+F97</f>
        <v>0</v>
      </c>
      <c r="G99" s="13"/>
      <c r="H99" s="36"/>
      <c r="I99" s="14"/>
    </row>
    <row r="100" spans="2:9" ht="12.75" customHeight="1" x14ac:dyDescent="0.2">
      <c r="G100" s="13"/>
      <c r="H100" s="36"/>
      <c r="I100" s="14"/>
    </row>
    <row r="101" spans="2:9" ht="12.75" customHeight="1" x14ac:dyDescent="0.2">
      <c r="G101" s="13"/>
      <c r="H101" s="36"/>
      <c r="I101" s="14"/>
    </row>
    <row r="102" spans="2:9" x14ac:dyDescent="0.2">
      <c r="B102" s="3" t="s">
        <v>87</v>
      </c>
    </row>
    <row r="103" spans="2:9" x14ac:dyDescent="0.2">
      <c r="B103" s="3" t="s">
        <v>88</v>
      </c>
    </row>
    <row r="106" spans="2:9" x14ac:dyDescent="0.2">
      <c r="B106" s="3" t="s">
        <v>89</v>
      </c>
    </row>
    <row r="107" spans="2:9" x14ac:dyDescent="0.2">
      <c r="B107" s="5"/>
    </row>
    <row r="108" spans="2:9" x14ac:dyDescent="0.2">
      <c r="B108" s="5"/>
    </row>
    <row r="109" spans="2:9" x14ac:dyDescent="0.2">
      <c r="B109" s="15" t="s">
        <v>90</v>
      </c>
      <c r="D109" s="31" t="s">
        <v>91</v>
      </c>
    </row>
    <row r="110" spans="2:9" x14ac:dyDescent="0.2">
      <c r="B110" s="3" t="s">
        <v>92</v>
      </c>
      <c r="D110" s="32"/>
    </row>
    <row r="111" spans="2:9" x14ac:dyDescent="0.2">
      <c r="D111" s="33"/>
    </row>
    <row r="112" spans="2:9" x14ac:dyDescent="0.2">
      <c r="B112" s="3" t="s">
        <v>93</v>
      </c>
      <c r="D112" s="17" t="s">
        <v>93</v>
      </c>
    </row>
    <row r="115" spans="1:9" ht="13.5" thickBot="1" x14ac:dyDescent="0.25"/>
    <row r="116" spans="1:9" ht="37.5" customHeight="1" x14ac:dyDescent="0.2">
      <c r="A116" s="6" t="s">
        <v>5</v>
      </c>
      <c r="B116" s="6" t="s">
        <v>6</v>
      </c>
      <c r="C116" s="6" t="s">
        <v>7</v>
      </c>
      <c r="D116" s="20" t="s">
        <v>8</v>
      </c>
      <c r="E116" s="20" t="s">
        <v>9</v>
      </c>
      <c r="F116" s="21" t="s">
        <v>10</v>
      </c>
      <c r="G116" s="53"/>
      <c r="H116" s="5"/>
      <c r="I116" s="5"/>
    </row>
    <row r="117" spans="1:9" x14ac:dyDescent="0.2">
      <c r="A117" s="47"/>
      <c r="B117" s="7"/>
      <c r="C117" s="8"/>
      <c r="D117" s="22"/>
      <c r="E117" s="23"/>
      <c r="F117" s="24"/>
      <c r="G117" s="9"/>
      <c r="H117" s="5"/>
      <c r="I117" s="5"/>
    </row>
    <row r="118" spans="1:9" x14ac:dyDescent="0.2">
      <c r="A118" s="49" t="s">
        <v>97</v>
      </c>
      <c r="B118" s="39" t="s">
        <v>100</v>
      </c>
      <c r="C118" s="10"/>
      <c r="D118" s="25"/>
      <c r="E118" s="38" t="s">
        <v>13</v>
      </c>
      <c r="F118" s="76">
        <f>SUM(F119:F121)</f>
        <v>0</v>
      </c>
      <c r="G118" s="9"/>
      <c r="H118" s="5"/>
      <c r="I118" s="5"/>
    </row>
    <row r="119" spans="1:9" x14ac:dyDescent="0.2">
      <c r="A119" s="34"/>
      <c r="B119" s="51"/>
      <c r="C119" s="11"/>
      <c r="D119" s="34"/>
      <c r="E119" s="16"/>
      <c r="F119" s="16"/>
      <c r="G119" s="9"/>
      <c r="H119" s="5"/>
      <c r="I119" s="5"/>
    </row>
    <row r="120" spans="1:9" x14ac:dyDescent="0.2">
      <c r="A120" s="48" t="s">
        <v>98</v>
      </c>
      <c r="B120" s="43" t="s">
        <v>101</v>
      </c>
      <c r="C120" s="11" t="s">
        <v>16</v>
      </c>
      <c r="D120" s="55">
        <v>30</v>
      </c>
      <c r="E120" s="16"/>
      <c r="F120" s="30">
        <f>E120*$D120</f>
        <v>0</v>
      </c>
      <c r="G120" s="9"/>
      <c r="H120" s="5"/>
      <c r="I120" s="5"/>
    </row>
    <row r="121" spans="1:9" x14ac:dyDescent="0.2">
      <c r="A121" s="45"/>
      <c r="B121" s="42"/>
      <c r="C121" s="44"/>
      <c r="D121" s="45"/>
      <c r="E121" s="46"/>
      <c r="F121" s="46"/>
      <c r="G121" s="9"/>
      <c r="H121" s="5"/>
      <c r="I121" s="5"/>
    </row>
    <row r="122" spans="1:9" x14ac:dyDescent="0.2">
      <c r="A122" s="15"/>
      <c r="C122" s="9"/>
      <c r="D122" s="18"/>
      <c r="E122" s="19"/>
      <c r="F122" s="73"/>
      <c r="G122" s="12"/>
      <c r="H122" s="5"/>
      <c r="I122" s="5"/>
    </row>
    <row r="123" spans="1:9" s="72" customFormat="1" x14ac:dyDescent="0.2">
      <c r="A123" s="3"/>
      <c r="B123" s="5"/>
      <c r="C123" s="15"/>
      <c r="D123" s="31"/>
      <c r="E123" s="31"/>
      <c r="F123" s="75"/>
      <c r="G123" s="13"/>
      <c r="H123" s="41"/>
      <c r="I123" s="71"/>
    </row>
    <row r="124" spans="1:9" x14ac:dyDescent="0.2">
      <c r="C124" s="9"/>
      <c r="D124" s="18"/>
      <c r="E124" s="19" t="s">
        <v>99</v>
      </c>
      <c r="F124" s="74">
        <f>SUM(F119:F121)</f>
        <v>0</v>
      </c>
    </row>
    <row r="125" spans="1:9" x14ac:dyDescent="0.2">
      <c r="C125" s="9"/>
      <c r="D125" s="18"/>
      <c r="E125" s="19"/>
      <c r="F125" s="73"/>
    </row>
    <row r="126" spans="1:9" x14ac:dyDescent="0.2">
      <c r="E126" s="19" t="s">
        <v>85</v>
      </c>
      <c r="F126" s="74">
        <f>F124*0.2</f>
        <v>0</v>
      </c>
      <c r="G126" s="13"/>
      <c r="H126" s="37"/>
      <c r="I126" s="14"/>
    </row>
    <row r="127" spans="1:9" ht="12.75" customHeight="1" x14ac:dyDescent="0.2">
      <c r="E127" s="19"/>
      <c r="F127" s="73"/>
      <c r="G127" s="13"/>
      <c r="H127" s="36"/>
      <c r="I127" s="14"/>
    </row>
    <row r="128" spans="1:9" ht="12.75" customHeight="1" x14ac:dyDescent="0.2">
      <c r="E128" s="19" t="s">
        <v>86</v>
      </c>
      <c r="F128" s="74">
        <f>F124+F126</f>
        <v>0</v>
      </c>
      <c r="G128" s="13"/>
      <c r="H128" s="36"/>
      <c r="I128" s="14"/>
    </row>
    <row r="129" spans="2:9" ht="12.75" customHeight="1" x14ac:dyDescent="0.2">
      <c r="G129" s="13"/>
      <c r="H129" s="36"/>
      <c r="I129" s="14"/>
    </row>
    <row r="130" spans="2:9" ht="12.75" customHeight="1" x14ac:dyDescent="0.2">
      <c r="G130" s="13"/>
      <c r="H130" s="36"/>
      <c r="I130" s="14"/>
    </row>
    <row r="131" spans="2:9" x14ac:dyDescent="0.2">
      <c r="B131" s="3" t="s">
        <v>87</v>
      </c>
    </row>
    <row r="132" spans="2:9" x14ac:dyDescent="0.2">
      <c r="B132" s="3" t="s">
        <v>88</v>
      </c>
    </row>
    <row r="135" spans="2:9" x14ac:dyDescent="0.2">
      <c r="B135" s="3" t="s">
        <v>89</v>
      </c>
    </row>
    <row r="136" spans="2:9" x14ac:dyDescent="0.2">
      <c r="B136" s="5"/>
    </row>
    <row r="137" spans="2:9" x14ac:dyDescent="0.2">
      <c r="B137" s="5"/>
    </row>
    <row r="138" spans="2:9" x14ac:dyDescent="0.2">
      <c r="B138" s="15" t="s">
        <v>90</v>
      </c>
      <c r="D138" s="31" t="s">
        <v>91</v>
      </c>
    </row>
    <row r="139" spans="2:9" x14ac:dyDescent="0.2">
      <c r="B139" s="3" t="s">
        <v>92</v>
      </c>
      <c r="D139" s="32"/>
    </row>
    <row r="140" spans="2:9" x14ac:dyDescent="0.2">
      <c r="D140" s="33"/>
    </row>
    <row r="141" spans="2:9" x14ac:dyDescent="0.2">
      <c r="B141" s="3" t="s">
        <v>93</v>
      </c>
      <c r="D141" s="17" t="s">
        <v>93</v>
      </c>
    </row>
  </sheetData>
  <sheetProtection algorithmName="SHA-512" hashValue="o9fj236gOpayzg/0QZcxdbMNhYHtUWyo6qssF+PW+uWCoKNhatHpgeErWET9FXSF/GeTRGMkm2y4JRiwjWRtuA==" saltValue="cRBgssK5OQE5EldnkGNYUw==" spinCount="100000" sheet="1" objects="1" scenarios="1" selectLockedCells="1"/>
  <phoneticPr fontId="5" type="noConversion"/>
  <conditionalFormatting sqref="D11:D21">
    <cfRule type="cellIs" dxfId="54" priority="199" stopIfTrue="1" operator="equal">
      <formula>0</formula>
    </cfRule>
    <cfRule type="containsBlanks" priority="197" stopIfTrue="1">
      <formula>LEN(TRIM(D11))=0</formula>
    </cfRule>
    <cfRule type="cellIs" dxfId="53" priority="198" stopIfTrue="1" operator="lessThan">
      <formula>0</formula>
    </cfRule>
  </conditionalFormatting>
  <conditionalFormatting sqref="D13">
    <cfRule type="containsText" dxfId="52" priority="1480" stopIfTrue="1" operator="containsText" text="prix ?">
      <formula>NOT(ISERROR(SEARCH("prix ?",D13)))</formula>
    </cfRule>
  </conditionalFormatting>
  <conditionalFormatting sqref="D23:D24">
    <cfRule type="cellIs" dxfId="51" priority="4666" stopIfTrue="1" operator="equal">
      <formula>0</formula>
    </cfRule>
    <cfRule type="cellIs" dxfId="50" priority="4665" stopIfTrue="1" operator="lessThan">
      <formula>0</formula>
    </cfRule>
    <cfRule type="containsBlanks" priority="4664" stopIfTrue="1">
      <formula>LEN(TRIM(D23))=0</formula>
    </cfRule>
  </conditionalFormatting>
  <conditionalFormatting sqref="D26:D36">
    <cfRule type="containsBlanks" priority="12" stopIfTrue="1">
      <formula>LEN(TRIM(D26))=0</formula>
    </cfRule>
    <cfRule type="cellIs" dxfId="49" priority="13" stopIfTrue="1" operator="lessThan">
      <formula>0</formula>
    </cfRule>
    <cfRule type="cellIs" dxfId="48" priority="14" stopIfTrue="1" operator="equal">
      <formula>0</formula>
    </cfRule>
  </conditionalFormatting>
  <conditionalFormatting sqref="D35:D40">
    <cfRule type="containsBlanks" priority="189" stopIfTrue="1">
      <formula>LEN(TRIM(D35))=0</formula>
    </cfRule>
    <cfRule type="cellIs" dxfId="47" priority="190" stopIfTrue="1" operator="lessThan">
      <formula>0</formula>
    </cfRule>
    <cfRule type="cellIs" dxfId="46" priority="191" stopIfTrue="1" operator="equal">
      <formula>0</formula>
    </cfRule>
  </conditionalFormatting>
  <conditionalFormatting sqref="D42">
    <cfRule type="cellIs" dxfId="45" priority="242" stopIfTrue="1" operator="equal">
      <formula>0</formula>
    </cfRule>
    <cfRule type="cellIs" dxfId="44" priority="241" stopIfTrue="1" operator="lessThan">
      <formula>0</formula>
    </cfRule>
    <cfRule type="containsBlanks" priority="240" stopIfTrue="1">
      <formula>LEN(TRIM(D42))=0</formula>
    </cfRule>
  </conditionalFormatting>
  <conditionalFormatting sqref="D44:D47">
    <cfRule type="containsBlanks" priority="225" stopIfTrue="1">
      <formula>LEN(TRIM(D44))=0</formula>
    </cfRule>
    <cfRule type="cellIs" dxfId="43" priority="226" stopIfTrue="1" operator="lessThan">
      <formula>0</formula>
    </cfRule>
    <cfRule type="cellIs" dxfId="42" priority="227" stopIfTrue="1" operator="equal">
      <formula>0</formula>
    </cfRule>
  </conditionalFormatting>
  <conditionalFormatting sqref="D45">
    <cfRule type="containsText" dxfId="41" priority="236" stopIfTrue="1" operator="containsText" text="prix ?">
      <formula>NOT(ISERROR(SEARCH("prix ?",D45)))</formula>
    </cfRule>
  </conditionalFormatting>
  <conditionalFormatting sqref="D48:D64">
    <cfRule type="containsBlanks" priority="57" stopIfTrue="1">
      <formula>LEN(TRIM(D48))=0</formula>
    </cfRule>
    <cfRule type="cellIs" dxfId="40" priority="58" stopIfTrue="1" operator="lessThan">
      <formula>0</formula>
    </cfRule>
    <cfRule type="cellIs" dxfId="39" priority="59" stopIfTrue="1" operator="equal">
      <formula>0</formula>
    </cfRule>
  </conditionalFormatting>
  <conditionalFormatting sqref="D64:D72">
    <cfRule type="containsBlanks" priority="66" stopIfTrue="1">
      <formula>LEN(TRIM(D64))=0</formula>
    </cfRule>
    <cfRule type="cellIs" dxfId="38" priority="67" stopIfTrue="1" operator="lessThan">
      <formula>0</formula>
    </cfRule>
    <cfRule type="cellIs" dxfId="37" priority="68" stopIfTrue="1" operator="equal">
      <formula>0</formula>
    </cfRule>
  </conditionalFormatting>
  <conditionalFormatting sqref="D71:D72">
    <cfRule type="containsText" dxfId="36" priority="167" stopIfTrue="1" operator="containsText" text="prix ?">
      <formula>NOT(ISERROR(SEARCH("prix ?",D71)))</formula>
    </cfRule>
  </conditionalFormatting>
  <conditionalFormatting sqref="D73">
    <cfRule type="containsText" dxfId="35" priority="56" stopIfTrue="1" operator="containsText" text="prix ?">
      <formula>NOT(ISERROR(SEARCH("prix ?",D73)))</formula>
    </cfRule>
  </conditionalFormatting>
  <conditionalFormatting sqref="D73:D79">
    <cfRule type="containsBlanks" priority="53" stopIfTrue="1">
      <formula>LEN(TRIM(D73))=0</formula>
    </cfRule>
    <cfRule type="cellIs" dxfId="34" priority="54" stopIfTrue="1" operator="lessThan">
      <formula>0</formula>
    </cfRule>
    <cfRule type="cellIs" dxfId="33" priority="55" stopIfTrue="1" operator="equal">
      <formula>0</formula>
    </cfRule>
  </conditionalFormatting>
  <conditionalFormatting sqref="D81:D85">
    <cfRule type="containsBlanks" priority="29" stopIfTrue="1">
      <formula>LEN(TRIM(D81))=0</formula>
    </cfRule>
    <cfRule type="cellIs" dxfId="32" priority="30" stopIfTrue="1" operator="lessThan">
      <formula>0</formula>
    </cfRule>
    <cfRule type="cellIs" dxfId="31" priority="31" stopIfTrue="1" operator="equal">
      <formula>0</formula>
    </cfRule>
  </conditionalFormatting>
  <conditionalFormatting sqref="D119:D121">
    <cfRule type="cellIs" dxfId="30" priority="2" stopIfTrue="1" operator="lessThan">
      <formula>0</formula>
    </cfRule>
    <cfRule type="cellIs" dxfId="29" priority="3" stopIfTrue="1" operator="equal">
      <formula>0</formula>
    </cfRule>
    <cfRule type="containsBlanks" priority="1" stopIfTrue="1">
      <formula>LEN(TRIM(D119))=0</formula>
    </cfRule>
  </conditionalFormatting>
  <conditionalFormatting sqref="D14:E14">
    <cfRule type="containsText" dxfId="28" priority="386" stopIfTrue="1" operator="containsText" text="prix ?">
      <formula>NOT(ISERROR(SEARCH("prix ?",D14)))</formula>
    </cfRule>
  </conditionalFormatting>
  <conditionalFormatting sqref="D17:E21">
    <cfRule type="containsText" dxfId="27" priority="200" stopIfTrue="1" operator="containsText" text="prix ?">
      <formula>NOT(ISERROR(SEARCH("prix ?",D17)))</formula>
    </cfRule>
  </conditionalFormatting>
  <conditionalFormatting sqref="D23:E24">
    <cfRule type="containsText" dxfId="26" priority="4669" stopIfTrue="1" operator="containsText" text="prix ?">
      <formula>NOT(ISERROR(SEARCH("prix ?",D23)))</formula>
    </cfRule>
  </conditionalFormatting>
  <conditionalFormatting sqref="D26:E36">
    <cfRule type="containsText" dxfId="25" priority="15" stopIfTrue="1" operator="containsText" text="prix ?">
      <formula>NOT(ISERROR(SEARCH("prix ?",D26)))</formula>
    </cfRule>
  </conditionalFormatting>
  <conditionalFormatting sqref="D35:E40">
    <cfRule type="containsText" dxfId="24" priority="192" stopIfTrue="1" operator="containsText" text="prix ?">
      <formula>NOT(ISERROR(SEARCH("prix ?",D35)))</formula>
    </cfRule>
  </conditionalFormatting>
  <conditionalFormatting sqref="D42:E42 D44:E44 E43">
    <cfRule type="containsText" dxfId="23" priority="243" stopIfTrue="1" operator="containsText" text="prix ?">
      <formula>NOT(ISERROR(SEARCH("prix ?",D42)))</formula>
    </cfRule>
  </conditionalFormatting>
  <conditionalFormatting sqref="D45:E45">
    <cfRule type="containsText" dxfId="22" priority="224" stopIfTrue="1" operator="containsText" text="prix ?">
      <formula>NOT(ISERROR(SEARCH("prix ?",D45)))</formula>
    </cfRule>
  </conditionalFormatting>
  <conditionalFormatting sqref="D46:E47">
    <cfRule type="containsText" dxfId="21" priority="228" stopIfTrue="1" operator="containsText" text="prix ?">
      <formula>NOT(ISERROR(SEARCH("prix ?",D46)))</formula>
    </cfRule>
  </conditionalFormatting>
  <conditionalFormatting sqref="D48:E64">
    <cfRule type="containsText" dxfId="20" priority="60" stopIfTrue="1" operator="containsText" text="prix ?">
      <formula>NOT(ISERROR(SEARCH("prix ?",D48)))</formula>
    </cfRule>
  </conditionalFormatting>
  <conditionalFormatting sqref="D64:E70">
    <cfRule type="containsText" dxfId="19" priority="69" stopIfTrue="1" operator="containsText" text="prix ?">
      <formula>NOT(ISERROR(SEARCH("prix ?",D64)))</formula>
    </cfRule>
  </conditionalFormatting>
  <conditionalFormatting sqref="D74:E79">
    <cfRule type="containsText" dxfId="18" priority="178" stopIfTrue="1" operator="containsText" text="prix ?">
      <formula>NOT(ISERROR(SEARCH("prix ?",D74)))</formula>
    </cfRule>
  </conditionalFormatting>
  <conditionalFormatting sqref="D81:E85">
    <cfRule type="containsText" dxfId="17" priority="32" stopIfTrue="1" operator="containsText" text="prix ?">
      <formula>NOT(ISERROR(SEARCH("prix ?",D81)))</formula>
    </cfRule>
  </conditionalFormatting>
  <conditionalFormatting sqref="D119:E121">
    <cfRule type="containsText" dxfId="16" priority="4" stopIfTrue="1" operator="containsText" text="prix ?">
      <formula>NOT(ISERROR(SEARCH("prix ?",D119)))</formula>
    </cfRule>
  </conditionalFormatting>
  <conditionalFormatting sqref="E11">
    <cfRule type="containsBlanks" priority="1948" stopIfTrue="1">
      <formula>LEN(TRIM(E11))=0</formula>
    </cfRule>
    <cfRule type="cellIs" dxfId="15" priority="1949" stopIfTrue="1" operator="lessThan">
      <formula>0</formula>
    </cfRule>
    <cfRule type="cellIs" dxfId="14" priority="1950" stopIfTrue="1" operator="equal">
      <formula>0</formula>
    </cfRule>
  </conditionalFormatting>
  <conditionalFormatting sqref="E12:E13">
    <cfRule type="containsText" dxfId="13" priority="3356" stopIfTrue="1" operator="containsText" text="prix ?">
      <formula>NOT(ISERROR(SEARCH("prix ?",E12)))</formula>
    </cfRule>
  </conditionalFormatting>
  <conditionalFormatting sqref="E15">
    <cfRule type="containsBlanks" priority="1582" stopIfTrue="1">
      <formula>LEN(TRIM(E15))=0</formula>
    </cfRule>
    <cfRule type="cellIs" dxfId="12" priority="1583" stopIfTrue="1" operator="lessThan">
      <formula>0</formula>
    </cfRule>
    <cfRule type="cellIs" dxfId="11" priority="1584" stopIfTrue="1" operator="equal">
      <formula>0</formula>
    </cfRule>
  </conditionalFormatting>
  <conditionalFormatting sqref="E16">
    <cfRule type="containsText" dxfId="10" priority="1614" stopIfTrue="1" operator="containsText" text="prix ?">
      <formula>NOT(ISERROR(SEARCH("prix ?",E16)))</formula>
    </cfRule>
  </conditionalFormatting>
  <conditionalFormatting sqref="E22">
    <cfRule type="containsText" dxfId="9" priority="1047" stopIfTrue="1" operator="containsText" text="prix ?">
      <formula>NOT(ISERROR(SEARCH("prix ?",E22)))</formula>
    </cfRule>
  </conditionalFormatting>
  <conditionalFormatting sqref="E25">
    <cfRule type="containsBlanks" priority="1461" stopIfTrue="1">
      <formula>LEN(TRIM(E25))=0</formula>
    </cfRule>
    <cfRule type="cellIs" dxfId="8" priority="1462" stopIfTrue="1" operator="lessThan">
      <formula>0</formula>
    </cfRule>
    <cfRule type="cellIs" dxfId="7" priority="1463" stopIfTrue="1" operator="equal">
      <formula>0</formula>
    </cfRule>
  </conditionalFormatting>
  <conditionalFormatting sqref="E41">
    <cfRule type="containsBlanks" priority="237" stopIfTrue="1">
      <formula>LEN(TRIM(E41))=0</formula>
    </cfRule>
    <cfRule type="cellIs" dxfId="6" priority="238" stopIfTrue="1" operator="lessThan">
      <formula>0</formula>
    </cfRule>
    <cfRule type="cellIs" dxfId="5" priority="239" stopIfTrue="1" operator="equal">
      <formula>0</formula>
    </cfRule>
  </conditionalFormatting>
  <conditionalFormatting sqref="E71:E73">
    <cfRule type="containsText" dxfId="4" priority="168" stopIfTrue="1" operator="containsText" text="prix ?">
      <formula>NOT(ISERROR(SEARCH("prix ?",E71)))</formula>
    </cfRule>
  </conditionalFormatting>
  <conditionalFormatting sqref="E80">
    <cfRule type="cellIs" dxfId="3" priority="48" stopIfTrue="1" operator="equal">
      <formula>0</formula>
    </cfRule>
    <cfRule type="cellIs" dxfId="2" priority="47" stopIfTrue="1" operator="lessThan">
      <formula>0</formula>
    </cfRule>
    <cfRule type="containsBlanks" priority="46" stopIfTrue="1">
      <formula>LEN(TRIM(E80))=0</formula>
    </cfRule>
  </conditionalFormatting>
  <conditionalFormatting sqref="E118">
    <cfRule type="cellIs" dxfId="1" priority="11" stopIfTrue="1" operator="equal">
      <formula>0</formula>
    </cfRule>
    <cfRule type="cellIs" dxfId="0" priority="10" stopIfTrue="1" operator="lessThan">
      <formula>0</formula>
    </cfRule>
    <cfRule type="containsBlanks" priority="9" stopIfTrue="1">
      <formula>LEN(TRIM(E118))=0</formula>
    </cfRule>
  </conditionalFormatting>
  <printOptions horizontalCentered="1"/>
  <pageMargins left="0.70866141732283472" right="0.70866141732283472" top="1.0236220472440944" bottom="0.74803149606299213" header="0.31496062992125984" footer="0.31496062992125984"/>
  <pageSetup paperSize="9" scale="70" fitToHeight="0" orientation="portrait" r:id="rId1"/>
  <headerFooter>
    <oddHeader>&amp;L&amp;"Tahoma,Gras"&amp;8SGAMI - LACARRE
LOCAUX DU CIC – GENDARMERIE NATIONALE – COLMAR
&amp;CDPGF LOT 06 - PLATRERIE - FAUX-PLAFOND&amp;R&amp;"Tahoma,Gras"&amp;8DCE&amp;"Tahoma,Normal"
Juillet 2023</oddHeader>
    <oddFooter>&amp;L&amp;"Bauhaus 93,Normal"&amp;8
INGEDEC&amp;R&amp;"Tahoma,Normal"&amp;8Page &amp;P/&amp;N
 Indice de révision 3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7FD1517B8C0AC4282A46E9CE72A4DA4" ma:contentTypeVersion="14" ma:contentTypeDescription="Crée un document." ma:contentTypeScope="" ma:versionID="ad362930b20ef7659a7b16b267f33dad">
  <xsd:schema xmlns:xsd="http://www.w3.org/2001/XMLSchema" xmlns:xs="http://www.w3.org/2001/XMLSchema" xmlns:p="http://schemas.microsoft.com/office/2006/metadata/properties" xmlns:ns2="f3e687ba-c30e-474c-84a9-f9c557c65076" xmlns:ns3="de1ea9c4-aef8-4d78-85db-6162ca1fdd7a" targetNamespace="http://schemas.microsoft.com/office/2006/metadata/properties" ma:root="true" ma:fieldsID="e2ae9bd0cd25eda9dd1113e884add7c9" ns2:_="" ns3:_="">
    <xsd:import namespace="f3e687ba-c30e-474c-84a9-f9c557c65076"/>
    <xsd:import namespace="de1ea9c4-aef8-4d78-85db-6162ca1fdd7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Dateetheure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3e687ba-c30e-474c-84a9-f9c557c6507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Balises d’images" ma:readOnly="false" ma:fieldId="{5cf76f15-5ced-4ddc-b409-7134ff3c332f}" ma:taxonomyMulti="true" ma:sspId="570a89ca-6662-4dd9-bf8b-83bcac51148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Dateetheure" ma:index="19" nillable="true" ma:displayName="Date et heure" ma:format="DateTime" ma:internalName="Dateetheure">
      <xsd:simpleType>
        <xsd:restriction base="dms:DateTime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e1ea9c4-aef8-4d78-85db-6162ca1fdd7a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0ba5e70d-9bb1-4a6f-acbd-99f333ce3be0}" ma:internalName="TaxCatchAll" ma:showField="CatchAllData" ma:web="de1ea9c4-aef8-4d78-85db-6162ca1fdd7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ateetheure xmlns="f3e687ba-c30e-474c-84a9-f9c557c65076" xsi:nil="true"/>
    <TaxCatchAll xmlns="de1ea9c4-aef8-4d78-85db-6162ca1fdd7a" xsi:nil="true"/>
    <lcf76f155ced4ddcb4097134ff3c332f xmlns="f3e687ba-c30e-474c-84a9-f9c557c65076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09F8B74-6A32-4573-AA55-AB8D8428A6D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3e687ba-c30e-474c-84a9-f9c557c65076"/>
    <ds:schemaRef ds:uri="de1ea9c4-aef8-4d78-85db-6162ca1fdd7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2AC7407-14BF-432E-B52D-7281EC9E1936}">
  <ds:schemaRefs>
    <ds:schemaRef ds:uri="f3e687ba-c30e-474c-84a9-f9c557c65076"/>
    <ds:schemaRef ds:uri="http://schemas.microsoft.com/office/2006/metadata/properties"/>
    <ds:schemaRef ds:uri="http://purl.org/dc/terms/"/>
    <ds:schemaRef ds:uri="http://schemas.microsoft.com/office/2006/documentManagement/types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de1ea9c4-aef8-4d78-85db-6162ca1fdd7a"/>
    <ds:schemaRef ds:uri="http://purl.org/dc/dcmitype/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CE12F176-B9D3-4B5D-8E45-C1120FA7904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DPGF</vt:lpstr>
      <vt:lpstr>DPGF!Zone_d_impression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Your User Name</dc:creator>
  <cp:keywords/>
  <dc:description/>
  <cp:lastModifiedBy>Matthieu STADELMANN</cp:lastModifiedBy>
  <cp:revision/>
  <dcterms:created xsi:type="dcterms:W3CDTF">2010-07-16T13:10:38Z</dcterms:created>
  <dcterms:modified xsi:type="dcterms:W3CDTF">2023-07-21T16:49:13Z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0x010100E7FD1517B8C0AC4282A46E9CE72A4DA4</vt:lpwstr>
  </property>
</Properties>
</file>